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/>
  <mc:AlternateContent xmlns:mc="http://schemas.openxmlformats.org/markup-compatibility/2006">
    <mc:Choice Requires="x15">
      <x15ac:absPath xmlns:x15ac="http://schemas.microsoft.com/office/spreadsheetml/2010/11/ac" url="\\Server\evraklar\_  2025 YILI İKTİSADİ - EXCEL HESAPLARI\SATICILAR\"/>
    </mc:Choice>
  </mc:AlternateContent>
  <xr:revisionPtr revIDLastSave="0" documentId="13_ncr:1_{C4DE4798-28A3-49E1-989B-593777DEF01C}" xr6:coauthVersionLast="47" xr6:coauthVersionMax="47" xr10:uidLastSave="{00000000-0000-0000-0000-000000000000}"/>
  <bookViews>
    <workbookView xWindow="-120" yWindow="-120" windowWidth="29040" windowHeight="15840" tabRatio="844" activeTab="3" xr2:uid="{00000000-000D-0000-FFFF-FFFF00000000}"/>
  </bookViews>
  <sheets>
    <sheet name="ARALIK 2024" sheetId="7" r:id="rId1"/>
    <sheet name="OCAK 2025" sheetId="8" r:id="rId2"/>
    <sheet name="ŞUBAT 2025" sheetId="9" r:id="rId3"/>
    <sheet name="MART 2025" sheetId="10" r:id="rId4"/>
    <sheet name="NİSAN 2025" sheetId="11" r:id="rId5"/>
    <sheet name="MAYIS 2025" sheetId="12" r:id="rId6"/>
    <sheet name="HAZİRAN 2025" sheetId="13" r:id="rId7"/>
    <sheet name="TEMMUZ 2025" sheetId="14" r:id="rId8"/>
    <sheet name="AĞUSTOS 2025" sheetId="15" r:id="rId9"/>
    <sheet name="EYLÜL 2025" sheetId="16" r:id="rId10"/>
    <sheet name="EKİM 2025" sheetId="17" r:id="rId11"/>
    <sheet name="KASIM 2025" sheetId="18" r:id="rId12"/>
    <sheet name="ARALIK 2025" sheetId="19" r:id="rId13"/>
  </sheets>
  <definedNames>
    <definedName name="_xlnm.Print_Area" localSheetId="0">'ARALIK 2024'!$A$1:$AB$41</definedName>
    <definedName name="_xlnm.Print_Area" localSheetId="1">'OCAK 2025'!$A$1:$AC$41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36" i="8" l="1"/>
  <c r="L36" i="9"/>
  <c r="N13" i="9"/>
  <c r="AB5" i="7"/>
  <c r="N13" i="8"/>
  <c r="N13" i="7"/>
  <c r="AC2" i="19"/>
  <c r="AC2" i="18"/>
  <c r="AC2" i="17"/>
  <c r="AC2" i="16"/>
  <c r="AC2" i="15"/>
  <c r="AC2" i="14"/>
  <c r="AC2" i="13"/>
  <c r="AC2" i="12"/>
  <c r="AC2" i="11"/>
  <c r="AC2" i="10"/>
  <c r="AC2" i="9"/>
  <c r="AC2" i="8"/>
  <c r="F36" i="19"/>
  <c r="D35" i="19"/>
  <c r="D37" i="19" s="1"/>
  <c r="C35" i="19"/>
  <c r="C37" i="19" s="1"/>
  <c r="N34" i="19"/>
  <c r="F34" i="19"/>
  <c r="F33" i="19"/>
  <c r="F32" i="19"/>
  <c r="F31" i="19"/>
  <c r="F30" i="19"/>
  <c r="F29" i="19"/>
  <c r="F28" i="19"/>
  <c r="F27" i="19"/>
  <c r="F26" i="19"/>
  <c r="F25" i="19"/>
  <c r="F24" i="19"/>
  <c r="F23" i="19"/>
  <c r="F22" i="19"/>
  <c r="F21" i="19"/>
  <c r="F20" i="19"/>
  <c r="F19" i="19"/>
  <c r="F18" i="19"/>
  <c r="F17" i="19"/>
  <c r="F16" i="19"/>
  <c r="F15" i="19"/>
  <c r="F14" i="19"/>
  <c r="F13" i="19"/>
  <c r="F12" i="19"/>
  <c r="F11" i="19"/>
  <c r="F10" i="19"/>
  <c r="F9" i="19"/>
  <c r="F8" i="19"/>
  <c r="F7" i="19"/>
  <c r="F6" i="19"/>
  <c r="F5" i="19"/>
  <c r="F4" i="19"/>
  <c r="F36" i="18"/>
  <c r="D35" i="18"/>
  <c r="D37" i="18" s="1"/>
  <c r="C35" i="18"/>
  <c r="C37" i="18" s="1"/>
  <c r="N34" i="18"/>
  <c r="F34" i="18"/>
  <c r="F33" i="18"/>
  <c r="F32" i="18"/>
  <c r="F31" i="18"/>
  <c r="F30" i="18"/>
  <c r="F29" i="18"/>
  <c r="F28" i="18"/>
  <c r="F27" i="18"/>
  <c r="F26" i="18"/>
  <c r="F25" i="18"/>
  <c r="F24" i="18"/>
  <c r="F23" i="18"/>
  <c r="F22" i="18"/>
  <c r="F21" i="18"/>
  <c r="F20" i="18"/>
  <c r="F19" i="18"/>
  <c r="F18" i="18"/>
  <c r="F17" i="18"/>
  <c r="F16" i="18"/>
  <c r="F15" i="18"/>
  <c r="F14" i="18"/>
  <c r="F13" i="18"/>
  <c r="F12" i="18"/>
  <c r="F11" i="18"/>
  <c r="F10" i="18"/>
  <c r="F9" i="18"/>
  <c r="F8" i="18"/>
  <c r="F7" i="18"/>
  <c r="F6" i="18"/>
  <c r="F5" i="18"/>
  <c r="F4" i="18"/>
  <c r="F36" i="17"/>
  <c r="D35" i="17"/>
  <c r="D37" i="17" s="1"/>
  <c r="C35" i="17"/>
  <c r="C37" i="17" s="1"/>
  <c r="N34" i="17"/>
  <c r="F34" i="17"/>
  <c r="F33" i="17"/>
  <c r="F32" i="17"/>
  <c r="F31" i="17"/>
  <c r="F30" i="17"/>
  <c r="F29" i="17"/>
  <c r="F28" i="17"/>
  <c r="F27" i="17"/>
  <c r="F26" i="17"/>
  <c r="F25" i="17"/>
  <c r="F24" i="17"/>
  <c r="F23" i="17"/>
  <c r="F22" i="17"/>
  <c r="F21" i="17"/>
  <c r="F20" i="17"/>
  <c r="F19" i="17"/>
  <c r="F18" i="17"/>
  <c r="F17" i="17"/>
  <c r="F16" i="17"/>
  <c r="F15" i="17"/>
  <c r="F14" i="17"/>
  <c r="F13" i="17"/>
  <c r="F12" i="17"/>
  <c r="F11" i="17"/>
  <c r="F10" i="17"/>
  <c r="F9" i="17"/>
  <c r="F8" i="17"/>
  <c r="F7" i="17"/>
  <c r="F6" i="17"/>
  <c r="F5" i="17"/>
  <c r="F4" i="17"/>
  <c r="F36" i="16"/>
  <c r="D35" i="16"/>
  <c r="D37" i="16" s="1"/>
  <c r="C35" i="16"/>
  <c r="C37" i="16" s="1"/>
  <c r="N34" i="16"/>
  <c r="F34" i="16"/>
  <c r="F33" i="16"/>
  <c r="F32" i="16"/>
  <c r="F31" i="16"/>
  <c r="F30" i="16"/>
  <c r="F29" i="16"/>
  <c r="F28" i="16"/>
  <c r="F27" i="16"/>
  <c r="F26" i="16"/>
  <c r="F25" i="16"/>
  <c r="F24" i="16"/>
  <c r="F23" i="16"/>
  <c r="F22" i="16"/>
  <c r="F21" i="16"/>
  <c r="F20" i="16"/>
  <c r="F19" i="16"/>
  <c r="F18" i="16"/>
  <c r="F17" i="16"/>
  <c r="F16" i="16"/>
  <c r="F15" i="16"/>
  <c r="F14" i="16"/>
  <c r="F13" i="16"/>
  <c r="F12" i="16"/>
  <c r="F11" i="16"/>
  <c r="F10" i="16"/>
  <c r="F9" i="16"/>
  <c r="F8" i="16"/>
  <c r="F7" i="16"/>
  <c r="F6" i="16"/>
  <c r="F5" i="16"/>
  <c r="F4" i="16"/>
  <c r="F36" i="15"/>
  <c r="D35" i="15"/>
  <c r="D37" i="15" s="1"/>
  <c r="C35" i="15"/>
  <c r="C37" i="15" s="1"/>
  <c r="N34" i="15"/>
  <c r="F34" i="15"/>
  <c r="F33" i="15"/>
  <c r="F32" i="15"/>
  <c r="F31" i="15"/>
  <c r="F30" i="15"/>
  <c r="F29" i="15"/>
  <c r="F28" i="15"/>
  <c r="F27" i="15"/>
  <c r="F26" i="15"/>
  <c r="F25" i="15"/>
  <c r="F24" i="15"/>
  <c r="F23" i="15"/>
  <c r="F22" i="15"/>
  <c r="F21" i="15"/>
  <c r="F20" i="15"/>
  <c r="F19" i="15"/>
  <c r="F18" i="15"/>
  <c r="F17" i="15"/>
  <c r="F16" i="15"/>
  <c r="F15" i="15"/>
  <c r="F14" i="15"/>
  <c r="F13" i="15"/>
  <c r="F12" i="15"/>
  <c r="F11" i="15"/>
  <c r="F10" i="15"/>
  <c r="F9" i="15"/>
  <c r="F8" i="15"/>
  <c r="F7" i="15"/>
  <c r="F6" i="15"/>
  <c r="F5" i="15"/>
  <c r="F4" i="15"/>
  <c r="F36" i="14"/>
  <c r="D35" i="14"/>
  <c r="D37" i="14" s="1"/>
  <c r="C35" i="14"/>
  <c r="C37" i="14" s="1"/>
  <c r="N34" i="14"/>
  <c r="F34" i="14"/>
  <c r="F33" i="14"/>
  <c r="F32" i="14"/>
  <c r="F31" i="14"/>
  <c r="F30" i="14"/>
  <c r="F29" i="14"/>
  <c r="F28" i="14"/>
  <c r="F27" i="14"/>
  <c r="F26" i="14"/>
  <c r="F25" i="14"/>
  <c r="F24" i="14"/>
  <c r="F23" i="14"/>
  <c r="F22" i="14"/>
  <c r="F21" i="14"/>
  <c r="F20" i="14"/>
  <c r="F19" i="14"/>
  <c r="F18" i="14"/>
  <c r="F17" i="14"/>
  <c r="F16" i="14"/>
  <c r="F15" i="14"/>
  <c r="F14" i="14"/>
  <c r="F13" i="14"/>
  <c r="F12" i="14"/>
  <c r="F11" i="14"/>
  <c r="F10" i="14"/>
  <c r="F9" i="14"/>
  <c r="F8" i="14"/>
  <c r="F7" i="14"/>
  <c r="F6" i="14"/>
  <c r="F5" i="14"/>
  <c r="F4" i="14"/>
  <c r="F36" i="13"/>
  <c r="D35" i="13"/>
  <c r="D37" i="13" s="1"/>
  <c r="C35" i="13"/>
  <c r="C37" i="13" s="1"/>
  <c r="N34" i="13"/>
  <c r="F34" i="13"/>
  <c r="F33" i="13"/>
  <c r="F32" i="13"/>
  <c r="F31" i="13"/>
  <c r="F30" i="13"/>
  <c r="F29" i="13"/>
  <c r="F28" i="13"/>
  <c r="F27" i="13"/>
  <c r="F26" i="13"/>
  <c r="F25" i="13"/>
  <c r="F24" i="13"/>
  <c r="F23" i="13"/>
  <c r="F22" i="13"/>
  <c r="F21" i="13"/>
  <c r="F20" i="13"/>
  <c r="F19" i="13"/>
  <c r="F18" i="13"/>
  <c r="F17" i="13"/>
  <c r="F16" i="13"/>
  <c r="F15" i="13"/>
  <c r="F14" i="13"/>
  <c r="F13" i="13"/>
  <c r="F12" i="13"/>
  <c r="F11" i="13"/>
  <c r="F10" i="13"/>
  <c r="F9" i="13"/>
  <c r="F8" i="13"/>
  <c r="F7" i="13"/>
  <c r="F6" i="13"/>
  <c r="F5" i="13"/>
  <c r="F4" i="13"/>
  <c r="F36" i="12"/>
  <c r="D35" i="12"/>
  <c r="D37" i="12" s="1"/>
  <c r="C35" i="12"/>
  <c r="C37" i="12" s="1"/>
  <c r="N34" i="12"/>
  <c r="F34" i="12"/>
  <c r="F33" i="12"/>
  <c r="F32" i="12"/>
  <c r="F31" i="12"/>
  <c r="F30" i="12"/>
  <c r="F29" i="12"/>
  <c r="F28" i="12"/>
  <c r="F27" i="12"/>
  <c r="F26" i="12"/>
  <c r="F25" i="12"/>
  <c r="F24" i="12"/>
  <c r="F23" i="12"/>
  <c r="F22" i="12"/>
  <c r="F21" i="12"/>
  <c r="F20" i="12"/>
  <c r="F19" i="12"/>
  <c r="F18" i="12"/>
  <c r="F17" i="12"/>
  <c r="F16" i="12"/>
  <c r="F15" i="12"/>
  <c r="F14" i="12"/>
  <c r="F13" i="12"/>
  <c r="F12" i="12"/>
  <c r="F11" i="12"/>
  <c r="F10" i="12"/>
  <c r="F9" i="12"/>
  <c r="F8" i="12"/>
  <c r="F7" i="12"/>
  <c r="F6" i="12"/>
  <c r="F5" i="12"/>
  <c r="F4" i="12"/>
  <c r="F36" i="11"/>
  <c r="D35" i="11"/>
  <c r="D37" i="11" s="1"/>
  <c r="C35" i="11"/>
  <c r="C37" i="11" s="1"/>
  <c r="N34" i="11"/>
  <c r="F34" i="11"/>
  <c r="F33" i="11"/>
  <c r="F32" i="11"/>
  <c r="F31" i="11"/>
  <c r="F30" i="11"/>
  <c r="F29" i="11"/>
  <c r="F28" i="11"/>
  <c r="F27" i="11"/>
  <c r="F26" i="11"/>
  <c r="F25" i="11"/>
  <c r="F24" i="11"/>
  <c r="F23" i="11"/>
  <c r="F22" i="11"/>
  <c r="F21" i="11"/>
  <c r="F20" i="11"/>
  <c r="F19" i="11"/>
  <c r="F18" i="11"/>
  <c r="F17" i="11"/>
  <c r="F16" i="11"/>
  <c r="F15" i="11"/>
  <c r="F14" i="11"/>
  <c r="F13" i="11"/>
  <c r="F12" i="11"/>
  <c r="F11" i="11"/>
  <c r="F10" i="11"/>
  <c r="F9" i="11"/>
  <c r="F8" i="11"/>
  <c r="F7" i="11"/>
  <c r="F6" i="11"/>
  <c r="F5" i="11"/>
  <c r="F4" i="11"/>
  <c r="F36" i="10"/>
  <c r="D35" i="10"/>
  <c r="D37" i="10" s="1"/>
  <c r="C35" i="10"/>
  <c r="C37" i="10" s="1"/>
  <c r="N34" i="10"/>
  <c r="F34" i="10"/>
  <c r="F33" i="10"/>
  <c r="F32" i="10"/>
  <c r="F31" i="10"/>
  <c r="F30" i="10"/>
  <c r="F29" i="10"/>
  <c r="F28" i="10"/>
  <c r="F27" i="10"/>
  <c r="F26" i="10"/>
  <c r="F25" i="10"/>
  <c r="F24" i="10"/>
  <c r="F23" i="10"/>
  <c r="F22" i="10"/>
  <c r="F21" i="10"/>
  <c r="F20" i="10"/>
  <c r="F19" i="10"/>
  <c r="F18" i="10"/>
  <c r="F17" i="10"/>
  <c r="F16" i="10"/>
  <c r="F15" i="10"/>
  <c r="F14" i="10"/>
  <c r="F13" i="10"/>
  <c r="F12" i="10"/>
  <c r="F11" i="10"/>
  <c r="F10" i="10"/>
  <c r="F9" i="10"/>
  <c r="F8" i="10"/>
  <c r="F7" i="10"/>
  <c r="F6" i="10"/>
  <c r="F5" i="10"/>
  <c r="F4" i="10"/>
  <c r="F36" i="9"/>
  <c r="D35" i="9"/>
  <c r="D37" i="9" s="1"/>
  <c r="C35" i="9"/>
  <c r="C37" i="9" s="1"/>
  <c r="F34" i="9"/>
  <c r="F33" i="9"/>
  <c r="F32" i="9"/>
  <c r="F31" i="9"/>
  <c r="F30" i="9"/>
  <c r="F29" i="9"/>
  <c r="F28" i="9"/>
  <c r="F27" i="9"/>
  <c r="F26" i="9"/>
  <c r="F25" i="9"/>
  <c r="F24" i="9"/>
  <c r="F23" i="9"/>
  <c r="F22" i="9"/>
  <c r="F21" i="9"/>
  <c r="F20" i="9"/>
  <c r="F19" i="9"/>
  <c r="F18" i="9"/>
  <c r="F17" i="9"/>
  <c r="F16" i="9"/>
  <c r="F15" i="9"/>
  <c r="F14" i="9"/>
  <c r="F13" i="9"/>
  <c r="F12" i="9"/>
  <c r="F11" i="9"/>
  <c r="F10" i="9"/>
  <c r="F9" i="9"/>
  <c r="F8" i="9"/>
  <c r="F7" i="9"/>
  <c r="F6" i="9"/>
  <c r="F5" i="9"/>
  <c r="F4" i="9"/>
  <c r="D37" i="8"/>
  <c r="F36" i="8"/>
  <c r="D35" i="8"/>
  <c r="C35" i="8"/>
  <c r="C37" i="8" s="1"/>
  <c r="F34" i="8"/>
  <c r="F33" i="8"/>
  <c r="F32" i="8"/>
  <c r="F31" i="8"/>
  <c r="F30" i="8"/>
  <c r="F29" i="8"/>
  <c r="F28" i="8"/>
  <c r="F27" i="8"/>
  <c r="F26" i="8"/>
  <c r="F25" i="8"/>
  <c r="F24" i="8"/>
  <c r="F23" i="8"/>
  <c r="F22" i="8"/>
  <c r="F21" i="8"/>
  <c r="F20" i="8"/>
  <c r="F19" i="8"/>
  <c r="F18" i="8"/>
  <c r="F17" i="8"/>
  <c r="F16" i="8"/>
  <c r="F15" i="8"/>
  <c r="F14" i="8"/>
  <c r="F13" i="8"/>
  <c r="F12" i="8"/>
  <c r="F11" i="8"/>
  <c r="F10" i="8"/>
  <c r="F9" i="8"/>
  <c r="F8" i="8"/>
  <c r="F7" i="8"/>
  <c r="F6" i="8"/>
  <c r="F5" i="8"/>
  <c r="F4" i="8"/>
  <c r="F37" i="12" l="1"/>
  <c r="F37" i="19"/>
  <c r="J36" i="19" s="1"/>
  <c r="F37" i="18"/>
  <c r="J5" i="18" s="1"/>
  <c r="F37" i="17"/>
  <c r="J4" i="17" s="1"/>
  <c r="F37" i="16"/>
  <c r="J4" i="16" s="1"/>
  <c r="F37" i="15"/>
  <c r="J4" i="15" s="1"/>
  <c r="F37" i="14"/>
  <c r="J5" i="14" s="1"/>
  <c r="F37" i="13"/>
  <c r="J4" i="13" s="1"/>
  <c r="F37" i="11"/>
  <c r="J36" i="11" s="1"/>
  <c r="F37" i="10"/>
  <c r="J4" i="10" s="1"/>
  <c r="F37" i="9"/>
  <c r="J36" i="9" s="1"/>
  <c r="J4" i="19"/>
  <c r="J5" i="19"/>
  <c r="J4" i="18"/>
  <c r="J5" i="17"/>
  <c r="J36" i="16"/>
  <c r="J5" i="15"/>
  <c r="J36" i="14"/>
  <c r="J4" i="12"/>
  <c r="J36" i="12"/>
  <c r="J5" i="12"/>
  <c r="J5" i="11"/>
  <c r="J4" i="11"/>
  <c r="F37" i="8"/>
  <c r="J4" i="8" s="1"/>
  <c r="AC2" i="7"/>
  <c r="F36" i="7"/>
  <c r="D35" i="7"/>
  <c r="D37" i="7" s="1"/>
  <c r="C35" i="7"/>
  <c r="C37" i="7" s="1"/>
  <c r="F34" i="7"/>
  <c r="F33" i="7"/>
  <c r="F32" i="7"/>
  <c r="F31" i="7"/>
  <c r="F30" i="7"/>
  <c r="F29" i="7"/>
  <c r="F28" i="7"/>
  <c r="F27" i="7"/>
  <c r="F26" i="7"/>
  <c r="F25" i="7"/>
  <c r="F24" i="7"/>
  <c r="F23" i="7"/>
  <c r="F22" i="7"/>
  <c r="F21" i="7"/>
  <c r="F20" i="7"/>
  <c r="F19" i="7"/>
  <c r="F18" i="7"/>
  <c r="F17" i="7"/>
  <c r="F16" i="7"/>
  <c r="F15" i="7"/>
  <c r="F14" i="7"/>
  <c r="F13" i="7"/>
  <c r="F12" i="7"/>
  <c r="F11" i="7"/>
  <c r="F10" i="7"/>
  <c r="F9" i="7"/>
  <c r="F8" i="7"/>
  <c r="F7" i="7"/>
  <c r="F6" i="7"/>
  <c r="F5" i="7"/>
  <c r="F4" i="7"/>
  <c r="J5" i="10" l="1"/>
  <c r="J36" i="10"/>
  <c r="J36" i="18"/>
  <c r="J5" i="13"/>
  <c r="J36" i="13"/>
  <c r="L36" i="13" s="1"/>
  <c r="J36" i="17"/>
  <c r="L36" i="17" s="1"/>
  <c r="J36" i="8"/>
  <c r="J5" i="8"/>
  <c r="J4" i="9"/>
  <c r="J5" i="16"/>
  <c r="L36" i="16" s="1"/>
  <c r="J36" i="15"/>
  <c r="J4" i="14"/>
  <c r="J5" i="9"/>
  <c r="L36" i="19"/>
  <c r="L36" i="18"/>
  <c r="L36" i="15"/>
  <c r="L36" i="14"/>
  <c r="L36" i="12"/>
  <c r="L36" i="11"/>
  <c r="L36" i="10"/>
  <c r="N36" i="10" s="1"/>
  <c r="F37" i="7"/>
  <c r="J36" i="7" s="1"/>
  <c r="J5" i="7" l="1"/>
  <c r="J4" i="7"/>
  <c r="L36" i="7" l="1"/>
  <c r="J35" i="7"/>
  <c r="J39" i="7" s="1"/>
  <c r="J7" i="8" l="1"/>
  <c r="J35" i="8" s="1"/>
  <c r="J39" i="8" s="1"/>
  <c r="J7" i="9" l="1"/>
  <c r="J35" i="9" s="1"/>
  <c r="J39" i="9" s="1"/>
  <c r="L40" i="9" s="1"/>
  <c r="J7" i="10" l="1"/>
  <c r="J35" i="10" s="1"/>
  <c r="J39" i="10" s="1"/>
  <c r="N39" i="10" l="1"/>
  <c r="N41" i="10" s="1"/>
  <c r="J7" i="11"/>
  <c r="J35" i="11" s="1"/>
  <c r="J39" i="11" s="1"/>
  <c r="N39" i="11" l="1"/>
  <c r="N41" i="11" s="1"/>
  <c r="J7" i="12"/>
  <c r="J35" i="12" s="1"/>
  <c r="J39" i="12" s="1"/>
  <c r="N39" i="12" l="1"/>
  <c r="N41" i="12" s="1"/>
  <c r="J7" i="13"/>
  <c r="J35" i="13" s="1"/>
  <c r="J39" i="13" s="1"/>
  <c r="N39" i="13" l="1"/>
  <c r="N41" i="13" s="1"/>
  <c r="J7" i="14"/>
  <c r="J35" i="14" s="1"/>
  <c r="J39" i="14" s="1"/>
  <c r="N39" i="14" l="1"/>
  <c r="N41" i="14" s="1"/>
  <c r="J7" i="15"/>
  <c r="J35" i="15" s="1"/>
  <c r="J39" i="15" s="1"/>
  <c r="N39" i="15" l="1"/>
  <c r="N41" i="15" s="1"/>
  <c r="J7" i="16"/>
  <c r="J35" i="16" s="1"/>
  <c r="J39" i="16" s="1"/>
  <c r="N39" i="16" l="1"/>
  <c r="N41" i="16" s="1"/>
  <c r="J7" i="17"/>
  <c r="J35" i="17" s="1"/>
  <c r="J39" i="17" s="1"/>
  <c r="N39" i="17" l="1"/>
  <c r="N41" i="17" s="1"/>
  <c r="J7" i="18"/>
  <c r="J35" i="18" s="1"/>
  <c r="J39" i="18" s="1"/>
  <c r="J7" i="19" s="1"/>
  <c r="N39" i="18" l="1"/>
  <c r="N41" i="18" s="1"/>
  <c r="J35" i="19"/>
  <c r="J39" i="19" s="1"/>
  <c r="N39" i="19" s="1"/>
  <c r="N41" i="19" s="1"/>
</calcChain>
</file>

<file path=xl/sharedStrings.xml><?xml version="1.0" encoding="utf-8"?>
<sst xmlns="http://schemas.openxmlformats.org/spreadsheetml/2006/main" count="588" uniqueCount="80">
  <si>
    <t>TARİH</t>
  </si>
  <si>
    <t>SABAH</t>
  </si>
  <si>
    <t>AKŞAM</t>
  </si>
  <si>
    <t xml:space="preserve">FİYAT </t>
  </si>
  <si>
    <t>TUTAR</t>
  </si>
  <si>
    <t>AÇIKLAMA</t>
  </si>
  <si>
    <t>STOPAJ</t>
  </si>
  <si>
    <t>BORSA</t>
  </si>
  <si>
    <t>BAĞKUR</t>
  </si>
  <si>
    <t>DEVİR</t>
  </si>
  <si>
    <t>TOPLAM</t>
  </si>
  <si>
    <t>TOPLAM ALINAN</t>
  </si>
  <si>
    <t>KG</t>
  </si>
  <si>
    <t>SÜT TUTARI</t>
  </si>
  <si>
    <t>LT</t>
  </si>
  <si>
    <t>KDV</t>
  </si>
  <si>
    <t>TANK LİTRE</t>
  </si>
  <si>
    <t>KALAN ALACAK-BORÇ TUTARI</t>
  </si>
  <si>
    <t>Tarih</t>
  </si>
  <si>
    <t>Seri</t>
  </si>
  <si>
    <t>No</t>
  </si>
  <si>
    <t>Stok Adı</t>
  </si>
  <si>
    <t>Miktar</t>
  </si>
  <si>
    <t>Brm</t>
  </si>
  <si>
    <t>Fiyat</t>
  </si>
  <si>
    <t>VİO</t>
  </si>
  <si>
    <t>Gün</t>
  </si>
  <si>
    <t>Vade</t>
  </si>
  <si>
    <t xml:space="preserve">İşlem </t>
  </si>
  <si>
    <t>Net Bedel</t>
  </si>
  <si>
    <t>Kdv Bedeli</t>
  </si>
  <si>
    <t>Kdvli Bedel</t>
  </si>
  <si>
    <t>FARK</t>
  </si>
  <si>
    <t>4.TAKSİT</t>
  </si>
  <si>
    <t>10.000 TL OLARAK AYLIK KESİLECEK RAMAZAN BEYİN BİLGİSİ DAHİLİNDE</t>
  </si>
  <si>
    <t>V.EYYÜPAĞA</t>
  </si>
  <si>
    <t>V.İKTLM</t>
  </si>
  <si>
    <t>EYLÜL SÜTÜNDEN</t>
  </si>
  <si>
    <t>1.TAKSİT</t>
  </si>
  <si>
    <t>EKİM SÜTÜNDEN</t>
  </si>
  <si>
    <t>2.TAKSİT</t>
  </si>
  <si>
    <t>KASIM SÜTÜNDEN</t>
  </si>
  <si>
    <t>3. TAKSİT</t>
  </si>
  <si>
    <t>ARALIK SÜTÜNDEN</t>
  </si>
  <si>
    <t>4. TAKSİT</t>
  </si>
  <si>
    <t>OCAK SÜTÜNDEN</t>
  </si>
  <si>
    <t>5. TAKSİT</t>
  </si>
  <si>
    <t>5.TAKSİT</t>
  </si>
  <si>
    <t>ERDAL KÜÇÜKÇEKİR</t>
  </si>
  <si>
    <t>LALE SÜT YEMİ PELET</t>
  </si>
  <si>
    <t>ORKİDE BUZAĞI BÜYÜTME YEMİ PELET</t>
  </si>
  <si>
    <t>30</t>
  </si>
  <si>
    <t>YM2</t>
  </si>
  <si>
    <t>Satış</t>
  </si>
  <si>
    <t>BEŞYEM LALE SÜT YEMİ PELET</t>
  </si>
  <si>
    <t>AD</t>
  </si>
  <si>
    <t>BEŞYEM ORKİDE BUZAĞI BÜYÜTME YEMİ PELET</t>
  </si>
  <si>
    <t>ARALIK SÜTÜNE YAZILDI</t>
  </si>
  <si>
    <t>Z. EYYÜP AĞA</t>
  </si>
  <si>
    <t>EA1</t>
  </si>
  <si>
    <t>ONURLAR KARIŞIMLI ARPA YEMİ ÇUVALLI</t>
  </si>
  <si>
    <t>6. TAKSİT</t>
  </si>
  <si>
    <t>ŞUBAT SÜTÜ</t>
  </si>
  <si>
    <t>ARPA  15 AD</t>
  </si>
  <si>
    <t>0</t>
  </si>
  <si>
    <t>Süt Vade - Sip.Tar. 04/01/2025</t>
  </si>
  <si>
    <t>OCAK SÜTÜNE YAZILDI</t>
  </si>
  <si>
    <t>Süt Vade - Ocak Teslim</t>
  </si>
  <si>
    <t>LALE SÜT YEMİ 45 Ad</t>
  </si>
  <si>
    <t>18</t>
  </si>
  <si>
    <t>Şubat Sütünden kesilecek</t>
  </si>
  <si>
    <t>BEŞYEM ORKİDE BUZAĞI BÜYÜTME PELET</t>
  </si>
  <si>
    <t>BİLİM KK MAKBUZ- 247</t>
  </si>
  <si>
    <t>kesilecek olan faturada bu tutar kadar iskonto edilecek</t>
  </si>
  <si>
    <t>V. EYYÜP AĞA</t>
  </si>
  <si>
    <t>KK ÇEKİLDİĞİ İÇİN PEŞİNE DÖNDERİLEN YEM</t>
  </si>
  <si>
    <t>HESABA EKLENDİ</t>
  </si>
  <si>
    <t>6.TAKSİT</t>
  </si>
  <si>
    <t>Erdal Küçükçek Ünlü Süt Müşteri</t>
  </si>
  <si>
    <t>+90 539 645 57 71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</si>
</sst>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#,##0.000"/>
    <numFmt numFmtId="165" formatCode="&quot;₺&quot;#,##0.00"/>
    <numFmt numFmtId="166" formatCode="#,##0.0"/>
    <numFmt numFmtId="167" formatCode="dd/mm/yyyy"/>
    <numFmt numFmtId="168" formatCode="#0"/>
    <numFmt numFmtId="169" formatCode="#,##0.00000"/>
  </numFmts>
  <fonts count="3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0"/>
      <name val="Arial"/>
      <family val="2"/>
      <charset val="16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57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92D050"/>
        <bgColor indexed="64"/>
      </patternFill>
    </fill>
    <fill>
      <patternFill patternType="solid">
        <fgColor theme="4" tint="0.39997558519241921"/>
        <bgColor indexed="64"/>
      </patternFill>
    </fill>
  </fills>
  <borders count="3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87">
    <xf numFmtId="0" fontId="0" fillId="0" borderId="0"/>
    <xf numFmtId="0" fontId="11" fillId="0" borderId="0" applyNumberFormat="0" applyFon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22" applyNumberFormat="0" applyFill="0" applyAlignment="0" applyProtection="0"/>
    <xf numFmtId="0" fontId="17" fillId="0" borderId="23" applyNumberFormat="0" applyFill="0" applyAlignment="0" applyProtection="0"/>
    <xf numFmtId="0" fontId="18" fillId="0" borderId="24" applyNumberFormat="0" applyFill="0" applyAlignment="0" applyProtection="0"/>
    <xf numFmtId="0" fontId="18" fillId="0" borderId="0" applyNumberFormat="0" applyFill="0" applyBorder="0" applyAlignment="0" applyProtection="0"/>
    <xf numFmtId="0" fontId="19" fillId="3" borderId="0" applyNumberFormat="0" applyBorder="0" applyAlignment="0" applyProtection="0"/>
    <xf numFmtId="0" fontId="20" fillId="4" borderId="0" applyNumberFormat="0" applyBorder="0" applyAlignment="0" applyProtection="0"/>
    <xf numFmtId="0" fontId="21" fillId="5" borderId="0" applyNumberFormat="0" applyBorder="0" applyAlignment="0" applyProtection="0"/>
    <xf numFmtId="0" fontId="22" fillId="6" borderId="25" applyNumberFormat="0" applyAlignment="0" applyProtection="0"/>
    <xf numFmtId="0" fontId="23" fillId="7" borderId="26" applyNumberFormat="0" applyAlignment="0" applyProtection="0"/>
    <xf numFmtId="0" fontId="24" fillId="7" borderId="25" applyNumberFormat="0" applyAlignment="0" applyProtection="0"/>
    <xf numFmtId="0" fontId="25" fillId="0" borderId="27" applyNumberFormat="0" applyFill="0" applyAlignment="0" applyProtection="0"/>
    <xf numFmtId="0" fontId="26" fillId="8" borderId="28" applyNumberFormat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2" fillId="0" borderId="30" applyNumberFormat="0" applyFill="0" applyAlignment="0" applyProtection="0"/>
    <xf numFmtId="0" fontId="29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29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29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29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24" borderId="0" applyNumberFormat="0" applyBorder="0" applyAlignment="0" applyProtection="0"/>
    <xf numFmtId="0" fontId="10" fillId="25" borderId="0" applyNumberFormat="0" applyBorder="0" applyAlignment="0" applyProtection="0"/>
    <xf numFmtId="0" fontId="29" fillId="26" borderId="0" applyNumberFormat="0" applyBorder="0" applyAlignment="0" applyProtection="0"/>
    <xf numFmtId="0" fontId="10" fillId="27" borderId="0" applyNumberFormat="0" applyBorder="0" applyAlignment="0" applyProtection="0"/>
    <xf numFmtId="0" fontId="10" fillId="28" borderId="0" applyNumberFormat="0" applyBorder="0" applyAlignment="0" applyProtection="0"/>
    <xf numFmtId="0" fontId="10" fillId="29" borderId="0" applyNumberFormat="0" applyBorder="0" applyAlignment="0" applyProtection="0"/>
    <xf numFmtId="0" fontId="29" fillId="30" borderId="0" applyNumberFormat="0" applyBorder="0" applyAlignment="0" applyProtection="0"/>
    <xf numFmtId="0" fontId="10" fillId="31" borderId="0" applyNumberFormat="0" applyBorder="0" applyAlignment="0" applyProtection="0"/>
    <xf numFmtId="0" fontId="10" fillId="32" borderId="0" applyNumberFormat="0" applyBorder="0" applyAlignment="0" applyProtection="0"/>
    <xf numFmtId="0" fontId="10" fillId="33" borderId="0" applyNumberFormat="0" applyBorder="0" applyAlignment="0" applyProtection="0"/>
    <xf numFmtId="0" fontId="10" fillId="0" borderId="0" applyNumberFormat="0" applyFont="0" applyFill="0" applyBorder="0" applyAlignment="0" applyProtection="0"/>
    <xf numFmtId="0" fontId="10" fillId="9" borderId="29" applyNumberFormat="0" applyFont="0" applyAlignment="0" applyProtection="0"/>
    <xf numFmtId="0" fontId="14" fillId="0" borderId="0"/>
    <xf numFmtId="0" fontId="10" fillId="0" borderId="0" applyNumberFormat="0" applyFont="0" applyFill="0" applyBorder="0" applyAlignment="0" applyProtection="0"/>
    <xf numFmtId="43" fontId="14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9" borderId="29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9" borderId="29" applyNumberFormat="0" applyFont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4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8" borderId="0" applyNumberFormat="0" applyBorder="0" applyAlignment="0" applyProtection="0"/>
    <xf numFmtId="0" fontId="10" fillId="29" borderId="0" applyNumberFormat="0" applyBorder="0" applyAlignment="0" applyProtection="0"/>
    <xf numFmtId="0" fontId="10" fillId="31" borderId="0" applyNumberFormat="0" applyBorder="0" applyAlignment="0" applyProtection="0"/>
    <xf numFmtId="0" fontId="10" fillId="32" borderId="0" applyNumberFormat="0" applyBorder="0" applyAlignment="0" applyProtection="0"/>
    <xf numFmtId="0" fontId="10" fillId="33" borderId="0" applyNumberFormat="0" applyBorder="0" applyAlignment="0" applyProtection="0"/>
    <xf numFmtId="0" fontId="10" fillId="0" borderId="0" applyNumberFormat="0" applyFont="0" applyFill="0" applyBorder="0" applyAlignment="0" applyProtection="0"/>
    <xf numFmtId="0" fontId="10" fillId="9" borderId="29" applyNumberFormat="0" applyFont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4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8" borderId="0" applyNumberFormat="0" applyBorder="0" applyAlignment="0" applyProtection="0"/>
    <xf numFmtId="0" fontId="10" fillId="29" borderId="0" applyNumberFormat="0" applyBorder="0" applyAlignment="0" applyProtection="0"/>
    <xf numFmtId="0" fontId="10" fillId="31" borderId="0" applyNumberFormat="0" applyBorder="0" applyAlignment="0" applyProtection="0"/>
    <xf numFmtId="0" fontId="10" fillId="32" borderId="0" applyNumberFormat="0" applyBorder="0" applyAlignment="0" applyProtection="0"/>
    <xf numFmtId="0" fontId="10" fillId="33" borderId="0" applyNumberFormat="0" applyBorder="0" applyAlignment="0" applyProtection="0"/>
    <xf numFmtId="0" fontId="10" fillId="0" borderId="0" applyNumberFormat="0" applyFont="0" applyFill="0" applyBorder="0" applyAlignment="0" applyProtection="0"/>
    <xf numFmtId="0" fontId="10" fillId="9" borderId="29" applyNumberFormat="0" applyFont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4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8" borderId="0" applyNumberFormat="0" applyBorder="0" applyAlignment="0" applyProtection="0"/>
    <xf numFmtId="0" fontId="10" fillId="29" borderId="0" applyNumberFormat="0" applyBorder="0" applyAlignment="0" applyProtection="0"/>
    <xf numFmtId="0" fontId="10" fillId="31" borderId="0" applyNumberFormat="0" applyBorder="0" applyAlignment="0" applyProtection="0"/>
    <xf numFmtId="0" fontId="10" fillId="32" borderId="0" applyNumberFormat="0" applyBorder="0" applyAlignment="0" applyProtection="0"/>
    <xf numFmtId="0" fontId="10" fillId="33" borderId="0" applyNumberFormat="0" applyBorder="0" applyAlignment="0" applyProtection="0"/>
    <xf numFmtId="0" fontId="10" fillId="0" borderId="0" applyNumberFormat="0" applyFont="0" applyFill="0" applyBorder="0" applyAlignment="0" applyProtection="0"/>
    <xf numFmtId="0" fontId="10" fillId="9" borderId="29" applyNumberFormat="0" applyFont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4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8" borderId="0" applyNumberFormat="0" applyBorder="0" applyAlignment="0" applyProtection="0"/>
    <xf numFmtId="0" fontId="10" fillId="29" borderId="0" applyNumberFormat="0" applyBorder="0" applyAlignment="0" applyProtection="0"/>
    <xf numFmtId="0" fontId="10" fillId="31" borderId="0" applyNumberFormat="0" applyBorder="0" applyAlignment="0" applyProtection="0"/>
    <xf numFmtId="0" fontId="10" fillId="32" borderId="0" applyNumberFormat="0" applyBorder="0" applyAlignment="0" applyProtection="0"/>
    <xf numFmtId="0" fontId="10" fillId="33" borderId="0" applyNumberFormat="0" applyBorder="0" applyAlignment="0" applyProtection="0"/>
    <xf numFmtId="0" fontId="10" fillId="0" borderId="0" applyNumberFormat="0" applyFont="0" applyFill="0" applyBorder="0" applyAlignment="0" applyProtection="0"/>
    <xf numFmtId="0" fontId="10" fillId="9" borderId="29" applyNumberFormat="0" applyFont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4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8" borderId="0" applyNumberFormat="0" applyBorder="0" applyAlignment="0" applyProtection="0"/>
    <xf numFmtId="0" fontId="10" fillId="29" borderId="0" applyNumberFormat="0" applyBorder="0" applyAlignment="0" applyProtection="0"/>
    <xf numFmtId="0" fontId="10" fillId="31" borderId="0" applyNumberFormat="0" applyBorder="0" applyAlignment="0" applyProtection="0"/>
    <xf numFmtId="0" fontId="10" fillId="32" borderId="0" applyNumberFormat="0" applyBorder="0" applyAlignment="0" applyProtection="0"/>
    <xf numFmtId="0" fontId="10" fillId="33" borderId="0" applyNumberFormat="0" applyBorder="0" applyAlignment="0" applyProtection="0"/>
    <xf numFmtId="0" fontId="9" fillId="0" borderId="0" applyNumberFormat="0" applyFont="0" applyFill="0" applyBorder="0" applyAlignment="0" applyProtection="0"/>
    <xf numFmtId="0" fontId="9" fillId="9" borderId="29" applyNumberFormat="0" applyFont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9" fillId="25" borderId="0" applyNumberFormat="0" applyBorder="0" applyAlignment="0" applyProtection="0"/>
    <xf numFmtId="0" fontId="9" fillId="27" borderId="0" applyNumberFormat="0" applyBorder="0" applyAlignment="0" applyProtection="0"/>
    <xf numFmtId="0" fontId="9" fillId="28" borderId="0" applyNumberFormat="0" applyBorder="0" applyAlignment="0" applyProtection="0"/>
    <xf numFmtId="0" fontId="9" fillId="29" borderId="0" applyNumberFormat="0" applyBorder="0" applyAlignment="0" applyProtection="0"/>
    <xf numFmtId="0" fontId="9" fillId="31" borderId="0" applyNumberFormat="0" applyBorder="0" applyAlignment="0" applyProtection="0"/>
    <xf numFmtId="0" fontId="9" fillId="32" borderId="0" applyNumberFormat="0" applyBorder="0" applyAlignment="0" applyProtection="0"/>
    <xf numFmtId="0" fontId="9" fillId="33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8" fillId="9" borderId="29" applyNumberFormat="0" applyFont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29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3" borderId="0" applyNumberFormat="0" applyBorder="0" applyAlignment="0" applyProtection="0"/>
    <xf numFmtId="0" fontId="7" fillId="0" borderId="0" applyNumberFormat="0" applyFont="0" applyFill="0" applyBorder="0" applyAlignment="0" applyProtection="0"/>
    <xf numFmtId="0" fontId="7" fillId="9" borderId="29" applyNumberFormat="0" applyFont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29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  <xf numFmtId="0" fontId="6" fillId="0" borderId="0" applyNumberFormat="0" applyFont="0" applyFill="0" applyBorder="0" applyAlignment="0" applyProtection="0"/>
    <xf numFmtId="43" fontId="14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0" fontId="3" fillId="9" borderId="29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2" fillId="9" borderId="29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9" borderId="29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4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9" borderId="29" applyNumberFormat="0" applyFont="0" applyAlignment="0" applyProtection="0"/>
    <xf numFmtId="0" fontId="1" fillId="0" borderId="0" applyNumberFormat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9" borderId="29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9" borderId="29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9" borderId="29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9" borderId="29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9" borderId="29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9" borderId="29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9" borderId="29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9" borderId="29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9" borderId="29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 applyNumberFormat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0" fontId="1" fillId="9" borderId="29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9" borderId="29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</cellStyleXfs>
  <cellXfs count="117">
    <xf numFmtId="0" fontId="0" fillId="0" borderId="0" xfId="0"/>
    <xf numFmtId="0" fontId="12" fillId="0" borderId="4" xfId="0" applyFont="1" applyBorder="1" applyAlignment="1">
      <alignment horizontal="center"/>
    </xf>
    <xf numFmtId="3" fontId="12" fillId="0" borderId="5" xfId="0" applyNumberFormat="1" applyFont="1" applyBorder="1" applyAlignment="1">
      <alignment horizontal="center"/>
    </xf>
    <xf numFmtId="0" fontId="12" fillId="0" borderId="5" xfId="0" applyFont="1" applyBorder="1" applyAlignment="1">
      <alignment horizontal="center"/>
    </xf>
    <xf numFmtId="164" fontId="12" fillId="0" borderId="5" xfId="0" applyNumberFormat="1" applyFont="1" applyBorder="1" applyAlignment="1">
      <alignment horizontal="center"/>
    </xf>
    <xf numFmtId="0" fontId="12" fillId="0" borderId="6" xfId="0" applyFont="1" applyBorder="1" applyAlignment="1">
      <alignment horizontal="center"/>
    </xf>
    <xf numFmtId="4" fontId="12" fillId="0" borderId="7" xfId="0" applyNumberFormat="1" applyFont="1" applyBorder="1" applyAlignment="1">
      <alignment horizontal="center"/>
    </xf>
    <xf numFmtId="14" fontId="0" fillId="0" borderId="8" xfId="0" applyNumberFormat="1" applyBorder="1" applyAlignment="1">
      <alignment horizontal="center"/>
    </xf>
    <xf numFmtId="4" fontId="0" fillId="0" borderId="9" xfId="1" applyNumberFormat="1" applyFont="1" applyBorder="1"/>
    <xf numFmtId="3" fontId="0" fillId="0" borderId="9" xfId="0" applyNumberFormat="1" applyBorder="1"/>
    <xf numFmtId="164" fontId="0" fillId="0" borderId="9" xfId="0" applyNumberFormat="1" applyBorder="1"/>
    <xf numFmtId="0" fontId="0" fillId="2" borderId="8" xfId="0" applyFill="1" applyBorder="1"/>
    <xf numFmtId="0" fontId="0" fillId="2" borderId="10" xfId="0" applyFill="1" applyBorder="1"/>
    <xf numFmtId="0" fontId="0" fillId="2" borderId="9" xfId="0" applyFill="1" applyBorder="1"/>
    <xf numFmtId="4" fontId="0" fillId="2" borderId="11" xfId="0" applyNumberFormat="1" applyFill="1" applyBorder="1"/>
    <xf numFmtId="14" fontId="0" fillId="0" borderId="8" xfId="0" applyNumberFormat="1" applyBorder="1"/>
    <xf numFmtId="0" fontId="0" fillId="0" borderId="10" xfId="0" applyBorder="1"/>
    <xf numFmtId="0" fontId="0" fillId="0" borderId="9" xfId="0" applyBorder="1"/>
    <xf numFmtId="4" fontId="0" fillId="0" borderId="11" xfId="0" applyNumberFormat="1" applyBorder="1"/>
    <xf numFmtId="0" fontId="0" fillId="0" borderId="8" xfId="0" applyBorder="1"/>
    <xf numFmtId="0" fontId="0" fillId="0" borderId="13" xfId="0" applyBorder="1"/>
    <xf numFmtId="0" fontId="0" fillId="0" borderId="14" xfId="0" applyBorder="1"/>
    <xf numFmtId="0" fontId="0" fillId="0" borderId="12" xfId="0" applyBorder="1"/>
    <xf numFmtId="4" fontId="0" fillId="0" borderId="15" xfId="0" applyNumberFormat="1" applyBorder="1"/>
    <xf numFmtId="0" fontId="0" fillId="0" borderId="4" xfId="0" applyBorder="1"/>
    <xf numFmtId="4" fontId="0" fillId="2" borderId="7" xfId="0" applyNumberFormat="1" applyFill="1" applyBorder="1"/>
    <xf numFmtId="0" fontId="0" fillId="0" borderId="8" xfId="0" applyBorder="1" applyAlignment="1">
      <alignment horizontal="center"/>
    </xf>
    <xf numFmtId="0" fontId="0" fillId="0" borderId="17" xfId="0" applyBorder="1"/>
    <xf numFmtId="0" fontId="0" fillId="0" borderId="16" xfId="0" applyBorder="1"/>
    <xf numFmtId="4" fontId="0" fillId="0" borderId="18" xfId="0" applyNumberFormat="1" applyBorder="1"/>
    <xf numFmtId="166" fontId="0" fillId="0" borderId="9" xfId="0" applyNumberFormat="1" applyBorder="1"/>
    <xf numFmtId="4" fontId="0" fillId="0" borderId="0" xfId="0" applyNumberFormat="1"/>
    <xf numFmtId="165" fontId="12" fillId="0" borderId="7" xfId="0" applyNumberFormat="1" applyFont="1" applyBorder="1" applyAlignment="1">
      <alignment horizontal="center"/>
    </xf>
    <xf numFmtId="165" fontId="0" fillId="0" borderId="11" xfId="0" applyNumberFormat="1" applyBorder="1"/>
    <xf numFmtId="14" fontId="0" fillId="0" borderId="16" xfId="0" applyNumberFormat="1" applyBorder="1" applyAlignment="1">
      <alignment horizontal="center"/>
    </xf>
    <xf numFmtId="4" fontId="0" fillId="0" borderId="20" xfId="1" applyNumberFormat="1" applyFont="1" applyBorder="1"/>
    <xf numFmtId="3" fontId="0" fillId="0" borderId="17" xfId="0" applyNumberFormat="1" applyBorder="1"/>
    <xf numFmtId="164" fontId="0" fillId="0" borderId="17" xfId="0" applyNumberFormat="1" applyBorder="1"/>
    <xf numFmtId="165" fontId="0" fillId="0" borderId="18" xfId="0" applyNumberFormat="1" applyBorder="1"/>
    <xf numFmtId="0" fontId="13" fillId="0" borderId="9" xfId="0" applyFont="1" applyBorder="1" applyAlignment="1">
      <alignment horizontal="center" vertical="center" wrapText="1"/>
    </xf>
    <xf numFmtId="4" fontId="0" fillId="0" borderId="9" xfId="0" applyNumberFormat="1" applyBorder="1"/>
    <xf numFmtId="0" fontId="0" fillId="0" borderId="4" xfId="0" applyBorder="1" applyAlignment="1">
      <alignment horizontal="center"/>
    </xf>
    <xf numFmtId="166" fontId="0" fillId="0" borderId="5" xfId="0" applyNumberFormat="1" applyBorder="1"/>
    <xf numFmtId="3" fontId="0" fillId="0" borderId="5" xfId="0" applyNumberFormat="1" applyBorder="1"/>
    <xf numFmtId="164" fontId="0" fillId="0" borderId="5" xfId="0" applyNumberFormat="1" applyBorder="1"/>
    <xf numFmtId="165" fontId="0" fillId="0" borderId="7" xfId="0" applyNumberFormat="1" applyBorder="1"/>
    <xf numFmtId="14" fontId="0" fillId="0" borderId="13" xfId="0" applyNumberFormat="1" applyBorder="1" applyAlignment="1">
      <alignment horizontal="center"/>
    </xf>
    <xf numFmtId="4" fontId="0" fillId="0" borderId="0" xfId="1" applyNumberFormat="1" applyFont="1" applyBorder="1"/>
    <xf numFmtId="3" fontId="0" fillId="0" borderId="12" xfId="0" applyNumberFormat="1" applyBorder="1"/>
    <xf numFmtId="164" fontId="0" fillId="0" borderId="12" xfId="0" applyNumberFormat="1" applyBorder="1"/>
    <xf numFmtId="165" fontId="0" fillId="0" borderId="15" xfId="0" applyNumberFormat="1" applyBorder="1"/>
    <xf numFmtId="0" fontId="0" fillId="0" borderId="6" xfId="0" applyBorder="1"/>
    <xf numFmtId="0" fontId="0" fillId="0" borderId="31" xfId="0" applyBorder="1"/>
    <xf numFmtId="167" fontId="10" fillId="2" borderId="9" xfId="47" applyNumberFormat="1" applyFill="1" applyBorder="1" applyAlignment="1">
      <alignment horizontal="right"/>
    </xf>
    <xf numFmtId="43" fontId="0" fillId="2" borderId="9" xfId="210" applyFont="1" applyFill="1" applyBorder="1"/>
    <xf numFmtId="14" fontId="0" fillId="2" borderId="9" xfId="0" applyNumberFormat="1" applyFill="1" applyBorder="1" applyAlignment="1">
      <alignment horizontal="right"/>
    </xf>
    <xf numFmtId="4" fontId="0" fillId="2" borderId="9" xfId="0" applyNumberFormat="1" applyFill="1" applyBorder="1"/>
    <xf numFmtId="0" fontId="0" fillId="34" borderId="9" xfId="0" applyFill="1" applyBorder="1"/>
    <xf numFmtId="4" fontId="0" fillId="34" borderId="9" xfId="0" applyNumberFormat="1" applyFill="1" applyBorder="1"/>
    <xf numFmtId="43" fontId="0" fillId="0" borderId="9" xfId="0" applyNumberFormat="1" applyBorder="1"/>
    <xf numFmtId="167" fontId="10" fillId="0" borderId="8" xfId="47" applyNumberFormat="1" applyBorder="1" applyAlignment="1">
      <alignment horizontal="right"/>
    </xf>
    <xf numFmtId="14" fontId="0" fillId="0" borderId="8" xfId="0" applyNumberFormat="1" applyBorder="1" applyAlignment="1">
      <alignment horizontal="right"/>
    </xf>
    <xf numFmtId="49" fontId="0" fillId="0" borderId="9" xfId="211" applyNumberFormat="1" applyFont="1" applyFill="1" applyBorder="1" applyAlignment="1">
      <alignment horizontal="left"/>
    </xf>
    <xf numFmtId="3" fontId="0" fillId="0" borderId="9" xfId="211" applyNumberFormat="1" applyFont="1" applyFill="1" applyBorder="1"/>
    <xf numFmtId="167" fontId="0" fillId="2" borderId="9" xfId="211" applyNumberFormat="1" applyFont="1" applyFill="1" applyBorder="1" applyAlignment="1">
      <alignment horizontal="left"/>
    </xf>
    <xf numFmtId="49" fontId="0" fillId="2" borderId="9" xfId="211" applyNumberFormat="1" applyFont="1" applyFill="1" applyBorder="1" applyAlignment="1">
      <alignment horizontal="left"/>
    </xf>
    <xf numFmtId="168" fontId="0" fillId="2" borderId="9" xfId="211" applyNumberFormat="1" applyFont="1" applyFill="1" applyBorder="1" applyAlignment="1">
      <alignment horizontal="right"/>
    </xf>
    <xf numFmtId="3" fontId="0" fillId="2" borderId="9" xfId="211" applyNumberFormat="1" applyFont="1" applyFill="1" applyBorder="1"/>
    <xf numFmtId="169" fontId="0" fillId="2" borderId="9" xfId="211" applyNumberFormat="1" applyFont="1" applyFill="1" applyBorder="1" applyAlignment="1">
      <alignment horizontal="right"/>
    </xf>
    <xf numFmtId="4" fontId="0" fillId="2" borderId="9" xfId="211" applyNumberFormat="1" applyFont="1" applyFill="1" applyBorder="1" applyAlignment="1">
      <alignment horizontal="right"/>
    </xf>
    <xf numFmtId="0" fontId="0" fillId="2" borderId="9" xfId="211" applyFont="1" applyFill="1" applyBorder="1"/>
    <xf numFmtId="49" fontId="0" fillId="34" borderId="9" xfId="211" applyNumberFormat="1" applyFont="1" applyFill="1" applyBorder="1" applyAlignment="1">
      <alignment horizontal="left"/>
    </xf>
    <xf numFmtId="4" fontId="0" fillId="34" borderId="32" xfId="0" applyNumberFormat="1" applyFill="1" applyBorder="1"/>
    <xf numFmtId="0" fontId="0" fillId="34" borderId="32" xfId="0" applyFill="1" applyBorder="1"/>
    <xf numFmtId="168" fontId="3" fillId="2" borderId="9" xfId="213" applyNumberFormat="1" applyFill="1" applyBorder="1" applyAlignment="1">
      <alignment horizontal="right"/>
    </xf>
    <xf numFmtId="49" fontId="3" fillId="2" borderId="9" xfId="213" applyNumberFormat="1" applyFill="1" applyBorder="1" applyAlignment="1">
      <alignment horizontal="left"/>
    </xf>
    <xf numFmtId="167" fontId="3" fillId="2" borderId="9" xfId="213" applyNumberFormat="1" applyFill="1" applyBorder="1" applyAlignment="1">
      <alignment horizontal="left"/>
    </xf>
    <xf numFmtId="4" fontId="3" fillId="2" borderId="9" xfId="213" applyNumberFormat="1" applyFill="1" applyBorder="1" applyAlignment="1">
      <alignment horizontal="right"/>
    </xf>
    <xf numFmtId="0" fontId="3" fillId="2" borderId="9" xfId="213" applyFill="1" applyBorder="1"/>
    <xf numFmtId="169" fontId="3" fillId="2" borderId="9" xfId="213" applyNumberFormat="1" applyFill="1" applyBorder="1" applyAlignment="1">
      <alignment horizontal="right"/>
    </xf>
    <xf numFmtId="3" fontId="3" fillId="2" borderId="9" xfId="213" applyNumberFormat="1" applyFill="1" applyBorder="1"/>
    <xf numFmtId="4" fontId="3" fillId="34" borderId="9" xfId="213" applyNumberFormat="1" applyFill="1" applyBorder="1" applyAlignment="1">
      <alignment horizontal="right"/>
    </xf>
    <xf numFmtId="49" fontId="3" fillId="0" borderId="0" xfId="213" applyNumberFormat="1" applyAlignment="1">
      <alignment horizontal="left"/>
    </xf>
    <xf numFmtId="3" fontId="2" fillId="2" borderId="9" xfId="234" applyNumberFormat="1" applyFill="1" applyBorder="1"/>
    <xf numFmtId="49" fontId="2" fillId="2" borderId="9" xfId="234" applyNumberFormat="1" applyFill="1" applyBorder="1" applyAlignment="1">
      <alignment horizontal="left"/>
    </xf>
    <xf numFmtId="167" fontId="2" fillId="2" borderId="9" xfId="234" applyNumberFormat="1" applyFill="1" applyBorder="1" applyAlignment="1">
      <alignment horizontal="left"/>
    </xf>
    <xf numFmtId="4" fontId="2" fillId="2" borderId="9" xfId="234" applyNumberFormat="1" applyFill="1" applyBorder="1" applyAlignment="1">
      <alignment horizontal="right"/>
    </xf>
    <xf numFmtId="168" fontId="2" fillId="2" borderId="9" xfId="234" applyNumberFormat="1" applyFill="1" applyBorder="1" applyAlignment="1">
      <alignment horizontal="right"/>
    </xf>
    <xf numFmtId="169" fontId="2" fillId="2" borderId="9" xfId="234" applyNumberFormat="1" applyFill="1" applyBorder="1" applyAlignment="1">
      <alignment horizontal="right"/>
    </xf>
    <xf numFmtId="49" fontId="2" fillId="0" borderId="0" xfId="234" applyNumberFormat="1" applyAlignment="1">
      <alignment horizontal="left"/>
    </xf>
    <xf numFmtId="0" fontId="2" fillId="2" borderId="9" xfId="234" applyFill="1" applyBorder="1"/>
    <xf numFmtId="14" fontId="0" fillId="35" borderId="9" xfId="0" applyNumberFormat="1" applyFill="1" applyBorder="1"/>
    <xf numFmtId="0" fontId="0" fillId="35" borderId="9" xfId="0" applyFill="1" applyBorder="1"/>
    <xf numFmtId="4" fontId="2" fillId="35" borderId="9" xfId="234" applyNumberFormat="1" applyFill="1" applyBorder="1" applyAlignment="1">
      <alignment horizontal="right"/>
    </xf>
    <xf numFmtId="167" fontId="2" fillId="0" borderId="9" xfId="234" applyNumberFormat="1" applyFill="1" applyBorder="1" applyAlignment="1">
      <alignment horizontal="left"/>
    </xf>
    <xf numFmtId="49" fontId="2" fillId="0" borderId="9" xfId="234" applyNumberFormat="1" applyFill="1" applyBorder="1" applyAlignment="1">
      <alignment horizontal="left"/>
    </xf>
    <xf numFmtId="168" fontId="2" fillId="0" borderId="9" xfId="234" applyNumberFormat="1" applyFill="1" applyBorder="1" applyAlignment="1">
      <alignment horizontal="right"/>
    </xf>
    <xf numFmtId="3" fontId="2" fillId="0" borderId="9" xfId="234" applyNumberFormat="1" applyFill="1" applyBorder="1"/>
    <xf numFmtId="169" fontId="2" fillId="0" borderId="9" xfId="234" applyNumberFormat="1" applyFill="1" applyBorder="1" applyAlignment="1">
      <alignment horizontal="right"/>
    </xf>
    <xf numFmtId="4" fontId="2" fillId="0" borderId="9" xfId="234" applyNumberFormat="1" applyFill="1" applyBorder="1" applyAlignment="1">
      <alignment horizontal="right"/>
    </xf>
    <xf numFmtId="0" fontId="2" fillId="0" borderId="9" xfId="234" applyFill="1" applyBorder="1"/>
    <xf numFmtId="4" fontId="31" fillId="34" borderId="9" xfId="0" applyNumberFormat="1" applyFont="1" applyFill="1" applyBorder="1"/>
    <xf numFmtId="0" fontId="30" fillId="2" borderId="9" xfId="0" applyFont="1" applyFill="1" applyBorder="1"/>
    <xf numFmtId="4" fontId="30" fillId="2" borderId="9" xfId="0" applyNumberFormat="1" applyFont="1" applyFill="1" applyBorder="1"/>
    <xf numFmtId="43" fontId="0" fillId="0" borderId="0" xfId="210" applyFont="1"/>
    <xf numFmtId="4" fontId="1" fillId="0" borderId="0" xfId="254" applyNumberFormat="1" applyAlignment="1">
      <alignment horizontal="right"/>
    </xf>
    <xf numFmtId="0" fontId="0" fillId="0" borderId="9" xfId="0" applyBorder="1" applyAlignment="1">
      <alignment horizontal="left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12" fillId="0" borderId="2" xfId="0" applyFont="1" applyBorder="1" applyAlignment="1">
      <alignment horizontal="center"/>
    </xf>
    <xf numFmtId="0" fontId="12" fillId="0" borderId="3" xfId="0" applyFont="1" applyBorder="1" applyAlignment="1">
      <alignment horizontal="center"/>
    </xf>
    <xf numFmtId="0" fontId="0" fillId="2" borderId="5" xfId="0" applyFill="1" applyBorder="1" applyAlignment="1">
      <alignment horizontal="left"/>
    </xf>
    <xf numFmtId="0" fontId="0" fillId="2" borderId="16" xfId="0" applyFill="1" applyBorder="1" applyAlignment="1">
      <alignment horizontal="center"/>
    </xf>
    <xf numFmtId="0" fontId="0" fillId="2" borderId="17" xfId="0" applyFill="1" applyBorder="1" applyAlignment="1">
      <alignment horizontal="center"/>
    </xf>
    <xf numFmtId="0" fontId="0" fillId="0" borderId="17" xfId="0" applyBorder="1" applyAlignment="1">
      <alignment horizontal="left"/>
    </xf>
  </cellXfs>
  <cellStyles count="487">
    <cellStyle name="%20 - Vurgu1" xfId="19" builtinId="30" customBuiltin="1"/>
    <cellStyle name="%20 - Vurgu1 10" xfId="216" xr:uid="{190AD088-FAD0-406B-9F03-5FD1A86DB061}"/>
    <cellStyle name="%20 - Vurgu1 10 2" xfId="449" xr:uid="{907619C8-75E9-420C-973E-6C72607C76E7}"/>
    <cellStyle name="%20 - Vurgu1 11" xfId="236" xr:uid="{46CE3F6B-5055-49E0-BBBA-BF881460D131}"/>
    <cellStyle name="%20 - Vurgu1 11 2" xfId="469" xr:uid="{EC68215E-1CAF-4EA5-A668-E34AA0D26BF8}"/>
    <cellStyle name="%20 - Vurgu1 12" xfId="256" xr:uid="{DA79151E-D024-4B54-95E4-C82A27E81E44}"/>
    <cellStyle name="%20 - Vurgu1 2" xfId="51" xr:uid="{FA9BD307-C38F-4352-A71A-9DDF26C02AE5}"/>
    <cellStyle name="%20 - Vurgu1 2 2" xfId="284" xr:uid="{E8ABBA9A-7454-4FBB-9BA0-5E9CE7A2A0F3}"/>
    <cellStyle name="%20 - Vurgu1 3" xfId="71" xr:uid="{38CA24BD-72C9-4C95-BF51-574E58DE6D0D}"/>
    <cellStyle name="%20 - Vurgu1 3 2" xfId="304" xr:uid="{C38F6BDE-8D3E-4715-B7EE-36E6B25712DA}"/>
    <cellStyle name="%20 - Vurgu1 4" xfId="91" xr:uid="{23900A0B-0294-4FFF-96CE-4D4D3B05E11D}"/>
    <cellStyle name="%20 - Vurgu1 4 2" xfId="324" xr:uid="{FFFBD9C3-E184-4062-98A1-A5389F9CF5CC}"/>
    <cellStyle name="%20 - Vurgu1 5" xfId="111" xr:uid="{60CBC66B-00FE-4C9B-80AC-49D31CABE03D}"/>
    <cellStyle name="%20 - Vurgu1 5 2" xfId="344" xr:uid="{45C95B3F-434A-47BA-9D81-2BCD4325DD12}"/>
    <cellStyle name="%20 - Vurgu1 6" xfId="131" xr:uid="{F926C474-2E6E-4A66-A449-3ACD7C054D58}"/>
    <cellStyle name="%20 - Vurgu1 6 2" xfId="364" xr:uid="{83430980-28E8-4100-B0A0-54B7A0F7FB7A}"/>
    <cellStyle name="%20 - Vurgu1 7" xfId="151" xr:uid="{64FB66C2-BB31-488C-A9EB-9D400A3C2887}"/>
    <cellStyle name="%20 - Vurgu1 7 2" xfId="384" xr:uid="{4F4F7C39-B46F-4E29-85B5-4D9931BE6575}"/>
    <cellStyle name="%20 - Vurgu1 8" xfId="171" xr:uid="{02AB2783-1DD8-4FEC-9C2A-E49CBC885375}"/>
    <cellStyle name="%20 - Vurgu1 8 2" xfId="404" xr:uid="{6C8C9C5A-CD36-4FAD-8954-1059D876846D}"/>
    <cellStyle name="%20 - Vurgu1 9" xfId="191" xr:uid="{5EF35D37-D61F-4119-8DCF-FED6B1F81FCC}"/>
    <cellStyle name="%20 - Vurgu1 9 2" xfId="424" xr:uid="{C99FDF92-6CDA-403A-A62F-7D40D62EAE72}"/>
    <cellStyle name="%20 - Vurgu2" xfId="23" builtinId="34" customBuiltin="1"/>
    <cellStyle name="%20 - Vurgu2 10" xfId="219" xr:uid="{196F8922-C41F-475F-90EA-4967A216238D}"/>
    <cellStyle name="%20 - Vurgu2 10 2" xfId="452" xr:uid="{99DBB6C8-A376-4DD6-A71F-1F81AA08BD14}"/>
    <cellStyle name="%20 - Vurgu2 11" xfId="239" xr:uid="{7FEEB6B6-1769-4B48-84F8-F9302385F9B0}"/>
    <cellStyle name="%20 - Vurgu2 11 2" xfId="472" xr:uid="{367D2F81-FD44-49E1-A9A2-3468E0CF3065}"/>
    <cellStyle name="%20 - Vurgu2 12" xfId="259" xr:uid="{313796DC-6C13-4409-A373-A1C152418801}"/>
    <cellStyle name="%20 - Vurgu2 2" xfId="54" xr:uid="{A0E515F0-F923-40DC-9602-5B58DB23AEF2}"/>
    <cellStyle name="%20 - Vurgu2 2 2" xfId="287" xr:uid="{F093F5FB-CEAD-4366-9F2E-668E8C127A30}"/>
    <cellStyle name="%20 - Vurgu2 3" xfId="74" xr:uid="{124205D5-D247-4412-ADDC-7E50DBCB1899}"/>
    <cellStyle name="%20 - Vurgu2 3 2" xfId="307" xr:uid="{DE49EC7B-87B1-461C-B360-A436D7E97B45}"/>
    <cellStyle name="%20 - Vurgu2 4" xfId="94" xr:uid="{6AB3C31D-16A1-4297-B826-0651AD85AC4D}"/>
    <cellStyle name="%20 - Vurgu2 4 2" xfId="327" xr:uid="{2D6ADEB1-00C8-4049-831F-36EBC16CF41C}"/>
    <cellStyle name="%20 - Vurgu2 5" xfId="114" xr:uid="{62BBA5D5-E1D2-41C0-A989-82AFD271073D}"/>
    <cellStyle name="%20 - Vurgu2 5 2" xfId="347" xr:uid="{E6A15694-129F-4A7C-B8BA-8EE8F777EB84}"/>
    <cellStyle name="%20 - Vurgu2 6" xfId="134" xr:uid="{0B0DD9A5-510F-4932-B9EC-544B7860BC43}"/>
    <cellStyle name="%20 - Vurgu2 6 2" xfId="367" xr:uid="{433A497F-ADCC-452C-BF92-EFB4B309D5B7}"/>
    <cellStyle name="%20 - Vurgu2 7" xfId="154" xr:uid="{9E618377-F3E1-447C-8233-283606E62AF2}"/>
    <cellStyle name="%20 - Vurgu2 7 2" xfId="387" xr:uid="{9DD7920A-7B22-47D0-B08B-EC84C69BF059}"/>
    <cellStyle name="%20 - Vurgu2 8" xfId="174" xr:uid="{1C4931D3-A108-4154-902F-A83DE2BBB808}"/>
    <cellStyle name="%20 - Vurgu2 8 2" xfId="407" xr:uid="{5FC49E44-BB86-4754-85E3-24BA460F1D5A}"/>
    <cellStyle name="%20 - Vurgu2 9" xfId="194" xr:uid="{CB590F5F-763D-4464-880A-3F6F83C9A067}"/>
    <cellStyle name="%20 - Vurgu2 9 2" xfId="427" xr:uid="{09A1D591-28AC-42A7-9839-C4C5A06D6870}"/>
    <cellStyle name="%20 - Vurgu3" xfId="27" builtinId="38" customBuiltin="1"/>
    <cellStyle name="%20 - Vurgu3 10" xfId="222" xr:uid="{821DD011-57BE-4A4E-9723-CC532CC3C8B4}"/>
    <cellStyle name="%20 - Vurgu3 10 2" xfId="455" xr:uid="{3055736F-AB0F-4A8D-B576-6A29D04629E0}"/>
    <cellStyle name="%20 - Vurgu3 11" xfId="242" xr:uid="{9FE97032-E396-417B-805D-DD8625DADA8C}"/>
    <cellStyle name="%20 - Vurgu3 11 2" xfId="475" xr:uid="{E21F97D0-1821-4C2E-A5FD-BD80CC4A7D97}"/>
    <cellStyle name="%20 - Vurgu3 12" xfId="262" xr:uid="{1A32FC60-1798-4B89-9FAE-CB22D6E93389}"/>
    <cellStyle name="%20 - Vurgu3 2" xfId="57" xr:uid="{691FB671-DDFA-4938-A8D1-4D4DA7E94351}"/>
    <cellStyle name="%20 - Vurgu3 2 2" xfId="290" xr:uid="{22045BEA-A00D-4D49-B063-9CBA31703FAC}"/>
    <cellStyle name="%20 - Vurgu3 3" xfId="77" xr:uid="{DB0592E4-7706-4CBC-8B7A-BF49DE008ED9}"/>
    <cellStyle name="%20 - Vurgu3 3 2" xfId="310" xr:uid="{72A9884D-357E-4619-AE0F-C548B4FC7AC3}"/>
    <cellStyle name="%20 - Vurgu3 4" xfId="97" xr:uid="{CF9336DC-CEFC-4A59-AF67-0C4F520F7072}"/>
    <cellStyle name="%20 - Vurgu3 4 2" xfId="330" xr:uid="{3373C2E1-3F53-4653-8E25-92E029B1CCD9}"/>
    <cellStyle name="%20 - Vurgu3 5" xfId="117" xr:uid="{2FFA25F6-1E68-4800-BF56-AD41D9167FBD}"/>
    <cellStyle name="%20 - Vurgu3 5 2" xfId="350" xr:uid="{455FC778-6641-4933-ABC9-AFFFC87D664B}"/>
    <cellStyle name="%20 - Vurgu3 6" xfId="137" xr:uid="{BAB1DEFE-D39B-4948-876A-3526B17448E6}"/>
    <cellStyle name="%20 - Vurgu3 6 2" xfId="370" xr:uid="{216036B9-C26D-4BFB-B417-62F349220007}"/>
    <cellStyle name="%20 - Vurgu3 7" xfId="157" xr:uid="{E046F405-8055-442E-9321-1EC48198DA2F}"/>
    <cellStyle name="%20 - Vurgu3 7 2" xfId="390" xr:uid="{D2D25667-AF82-4057-AA1A-A9A8601A9E8B}"/>
    <cellStyle name="%20 - Vurgu3 8" xfId="177" xr:uid="{2326D44F-DE8D-4FB8-BDC5-0A191EC21E96}"/>
    <cellStyle name="%20 - Vurgu3 8 2" xfId="410" xr:uid="{7ABB27CC-BD56-400E-B63E-362932D89022}"/>
    <cellStyle name="%20 - Vurgu3 9" xfId="197" xr:uid="{171F3733-AD53-4DCC-AD74-09FB855ACCBE}"/>
    <cellStyle name="%20 - Vurgu3 9 2" xfId="430" xr:uid="{98351E01-FDDE-4B9E-82D4-3796F2F1205E}"/>
    <cellStyle name="%20 - Vurgu4" xfId="31" builtinId="42" customBuiltin="1"/>
    <cellStyle name="%20 - Vurgu4 10" xfId="225" xr:uid="{D75407FF-AC49-4488-B4C6-745336AF2ECF}"/>
    <cellStyle name="%20 - Vurgu4 10 2" xfId="458" xr:uid="{4A149376-DE61-4878-BEE6-2800A4CDDF93}"/>
    <cellStyle name="%20 - Vurgu4 11" xfId="245" xr:uid="{97EC7416-866C-41B7-87C7-92777EAFC4B5}"/>
    <cellStyle name="%20 - Vurgu4 11 2" xfId="478" xr:uid="{E2175B2E-7668-48EC-A9A6-CBCF008E839A}"/>
    <cellStyle name="%20 - Vurgu4 12" xfId="265" xr:uid="{93F9D3E2-1BC5-478F-8C9A-C2545AEAD532}"/>
    <cellStyle name="%20 - Vurgu4 2" xfId="60" xr:uid="{4DA5BD79-6725-41DB-802C-87D563C283B3}"/>
    <cellStyle name="%20 - Vurgu4 2 2" xfId="293" xr:uid="{7D0CE8E0-2918-4C58-AAC9-2A6FEA6FC458}"/>
    <cellStyle name="%20 - Vurgu4 3" xfId="80" xr:uid="{F4EA64F6-DC50-4923-9CDE-BA08CF35F5DC}"/>
    <cellStyle name="%20 - Vurgu4 3 2" xfId="313" xr:uid="{738C7274-3417-4C3D-AA44-9F7D2E429499}"/>
    <cellStyle name="%20 - Vurgu4 4" xfId="100" xr:uid="{E68A862F-D1F6-44D9-BB2B-BEF096E23A6E}"/>
    <cellStyle name="%20 - Vurgu4 4 2" xfId="333" xr:uid="{E6B6D40F-7315-4821-80D5-857C9D57A392}"/>
    <cellStyle name="%20 - Vurgu4 5" xfId="120" xr:uid="{30AFEB82-5792-4BD7-A809-6D5A5359E11F}"/>
    <cellStyle name="%20 - Vurgu4 5 2" xfId="353" xr:uid="{A636D06D-14CD-4825-BCD7-4BF20ADCBF99}"/>
    <cellStyle name="%20 - Vurgu4 6" xfId="140" xr:uid="{69112F67-E640-4F24-B623-093A50590CC9}"/>
    <cellStyle name="%20 - Vurgu4 6 2" xfId="373" xr:uid="{76B82A94-7935-4073-B9B5-FBA1928020B8}"/>
    <cellStyle name="%20 - Vurgu4 7" xfId="160" xr:uid="{0A9841F2-F70E-4147-944D-FAB6731C36F8}"/>
    <cellStyle name="%20 - Vurgu4 7 2" xfId="393" xr:uid="{C1D5804D-36CC-4392-8CCC-D7AB58943B60}"/>
    <cellStyle name="%20 - Vurgu4 8" xfId="180" xr:uid="{084F7CEF-6C1A-480A-9B24-7EA029BD5344}"/>
    <cellStyle name="%20 - Vurgu4 8 2" xfId="413" xr:uid="{FEF2A550-7426-4BC2-ABFC-AED6FACD9823}"/>
    <cellStyle name="%20 - Vurgu4 9" xfId="200" xr:uid="{54E4792D-D7A1-4F87-B363-376C2D281E98}"/>
    <cellStyle name="%20 - Vurgu4 9 2" xfId="433" xr:uid="{1D5CAA5C-DA81-4161-BAD6-E9A8E742824D}"/>
    <cellStyle name="%20 - Vurgu5" xfId="35" builtinId="46" customBuiltin="1"/>
    <cellStyle name="%20 - Vurgu5 10" xfId="228" xr:uid="{CEE11631-9BB3-41FC-A29C-14CCCA3BD29E}"/>
    <cellStyle name="%20 - Vurgu5 10 2" xfId="461" xr:uid="{7E5D9A10-CBDC-4EE5-A9ED-B9AD95A9311F}"/>
    <cellStyle name="%20 - Vurgu5 11" xfId="248" xr:uid="{B0E9091B-B762-4B01-ABD5-48E740BC1D24}"/>
    <cellStyle name="%20 - Vurgu5 11 2" xfId="481" xr:uid="{92C135FA-0E04-4220-9A62-CCC0E9828BD9}"/>
    <cellStyle name="%20 - Vurgu5 12" xfId="268" xr:uid="{1BDF7F60-5C08-431A-BA1F-4A362E31A19C}"/>
    <cellStyle name="%20 - Vurgu5 2" xfId="63" xr:uid="{DAEA4849-537D-463D-9085-C490FD5D2253}"/>
    <cellStyle name="%20 - Vurgu5 2 2" xfId="296" xr:uid="{A70E209C-AFC7-404A-B35F-9D1A11D5A072}"/>
    <cellStyle name="%20 - Vurgu5 3" xfId="83" xr:uid="{B196C2F3-4B3B-4F3D-B0F5-878E946BF15D}"/>
    <cellStyle name="%20 - Vurgu5 3 2" xfId="316" xr:uid="{8640EEA4-FB96-499F-A142-1FD56197058A}"/>
    <cellStyle name="%20 - Vurgu5 4" xfId="103" xr:uid="{4BDE118B-B712-467F-8961-C0899B420740}"/>
    <cellStyle name="%20 - Vurgu5 4 2" xfId="336" xr:uid="{AA4C6F71-B9F5-49D4-AFCF-125E19113DC8}"/>
    <cellStyle name="%20 - Vurgu5 5" xfId="123" xr:uid="{D66A2008-E662-46C3-A98F-412DA5B58368}"/>
    <cellStyle name="%20 - Vurgu5 5 2" xfId="356" xr:uid="{7EFEE377-2287-41F8-AB54-0F68C3D7287C}"/>
    <cellStyle name="%20 - Vurgu5 6" xfId="143" xr:uid="{E299C6A9-F7F4-477B-BE3B-86B8238715F6}"/>
    <cellStyle name="%20 - Vurgu5 6 2" xfId="376" xr:uid="{CAC6FA6B-2AEE-4FB8-9065-B7B319ACC890}"/>
    <cellStyle name="%20 - Vurgu5 7" xfId="163" xr:uid="{FF4E52D7-D994-4FB8-B543-D519D54808A2}"/>
    <cellStyle name="%20 - Vurgu5 7 2" xfId="396" xr:uid="{881B7F18-A235-4F34-A658-BD6606735F85}"/>
    <cellStyle name="%20 - Vurgu5 8" xfId="183" xr:uid="{02BE6EBA-43CF-45CB-8D56-DF6BB70595D5}"/>
    <cellStyle name="%20 - Vurgu5 8 2" xfId="416" xr:uid="{35EEAC0A-0FF3-49FE-A3E8-822786156ADF}"/>
    <cellStyle name="%20 - Vurgu5 9" xfId="203" xr:uid="{6372BE8B-4230-46C0-B53A-2528B65B5AA7}"/>
    <cellStyle name="%20 - Vurgu5 9 2" xfId="436" xr:uid="{8F86ABB9-5AFE-40F9-8214-F46860D3A43F}"/>
    <cellStyle name="%20 - Vurgu6" xfId="39" builtinId="50" customBuiltin="1"/>
    <cellStyle name="%20 - Vurgu6 10" xfId="231" xr:uid="{3B7EDC69-B54E-474A-BFAB-ABCED2D72308}"/>
    <cellStyle name="%20 - Vurgu6 10 2" xfId="464" xr:uid="{47DE8632-D6B4-40FE-97A5-A8ECFBE2E827}"/>
    <cellStyle name="%20 - Vurgu6 11" xfId="251" xr:uid="{188337A5-5615-4D66-AEE4-83E874466992}"/>
    <cellStyle name="%20 - Vurgu6 11 2" xfId="484" xr:uid="{1C6D3E36-1237-4F7B-BA30-94401C90413C}"/>
    <cellStyle name="%20 - Vurgu6 12" xfId="271" xr:uid="{A2B8E4AD-C21D-46CF-82D5-ECE56BDC36FE}"/>
    <cellStyle name="%20 - Vurgu6 2" xfId="66" xr:uid="{F164CD72-381D-4EB4-A7E8-2F4A069F4FF0}"/>
    <cellStyle name="%20 - Vurgu6 2 2" xfId="299" xr:uid="{1E6CC519-0B67-4E2D-99D6-2F3AE8D3152A}"/>
    <cellStyle name="%20 - Vurgu6 3" xfId="86" xr:uid="{767BB04C-DA22-4600-99DA-01B8217A6596}"/>
    <cellStyle name="%20 - Vurgu6 3 2" xfId="319" xr:uid="{531B7AB1-C2BD-4C60-9580-DDCE3B6F3CFA}"/>
    <cellStyle name="%20 - Vurgu6 4" xfId="106" xr:uid="{A9F5BB75-87CF-4F38-84E8-CD583EC0157F}"/>
    <cellStyle name="%20 - Vurgu6 4 2" xfId="339" xr:uid="{C76F89CA-96BC-4A68-A9CA-9F8246564706}"/>
    <cellStyle name="%20 - Vurgu6 5" xfId="126" xr:uid="{1578C198-63BC-4E43-86B1-7251714D2E96}"/>
    <cellStyle name="%20 - Vurgu6 5 2" xfId="359" xr:uid="{296896CA-7E68-4583-8B0E-A462B103F537}"/>
    <cellStyle name="%20 - Vurgu6 6" xfId="146" xr:uid="{D1C018BD-B181-4AFF-B3AA-86B9BEC95D5C}"/>
    <cellStyle name="%20 - Vurgu6 6 2" xfId="379" xr:uid="{137A3350-55BC-4910-9F42-BD3570709083}"/>
    <cellStyle name="%20 - Vurgu6 7" xfId="166" xr:uid="{83246648-4714-409F-A977-3374135EA093}"/>
    <cellStyle name="%20 - Vurgu6 7 2" xfId="399" xr:uid="{AAFD92E1-6344-4633-9543-DB63BE261AFF}"/>
    <cellStyle name="%20 - Vurgu6 8" xfId="186" xr:uid="{C45F2A3F-2850-4842-8306-1BE94D0412C2}"/>
    <cellStyle name="%20 - Vurgu6 8 2" xfId="419" xr:uid="{5D436943-D5ED-47A3-8A99-D825448E9413}"/>
    <cellStyle name="%20 - Vurgu6 9" xfId="206" xr:uid="{D9DE5832-FD32-452C-A214-753E344F6242}"/>
    <cellStyle name="%20 - Vurgu6 9 2" xfId="439" xr:uid="{BB1CBE94-B89D-41F8-B720-B82B883C4C8C}"/>
    <cellStyle name="%40 - Vurgu1" xfId="20" builtinId="31" customBuiltin="1"/>
    <cellStyle name="%40 - Vurgu1 10" xfId="217" xr:uid="{55076AAE-9879-4497-B1EF-CC0225C7939D}"/>
    <cellStyle name="%40 - Vurgu1 10 2" xfId="450" xr:uid="{0AE21197-D451-4F61-876D-30A7098A2142}"/>
    <cellStyle name="%40 - Vurgu1 11" xfId="237" xr:uid="{692815C3-EFFC-49D1-B89C-A3834FF46B70}"/>
    <cellStyle name="%40 - Vurgu1 11 2" xfId="470" xr:uid="{3A36A981-AA95-44B3-AD35-4D309DE1584D}"/>
    <cellStyle name="%40 - Vurgu1 12" xfId="257" xr:uid="{CFA9228B-29DC-434A-B627-6A709456849B}"/>
    <cellStyle name="%40 - Vurgu1 2" xfId="52" xr:uid="{64BC691D-7CA9-4D5C-A5C2-983635AAA1A4}"/>
    <cellStyle name="%40 - Vurgu1 2 2" xfId="285" xr:uid="{8BD1AEF5-3923-4CC7-9949-D664B193F271}"/>
    <cellStyle name="%40 - Vurgu1 3" xfId="72" xr:uid="{F0C6D934-291B-4294-A0F8-309F2B39FFA3}"/>
    <cellStyle name="%40 - Vurgu1 3 2" xfId="305" xr:uid="{2C6A366C-A4E1-4957-8130-C9147C07093B}"/>
    <cellStyle name="%40 - Vurgu1 4" xfId="92" xr:uid="{4B5CC395-6794-49FD-9031-6D434F319B84}"/>
    <cellStyle name="%40 - Vurgu1 4 2" xfId="325" xr:uid="{1A314184-810D-4616-832F-131F9AA4D618}"/>
    <cellStyle name="%40 - Vurgu1 5" xfId="112" xr:uid="{B6E0E511-EF34-4496-A5E4-E504B96C7A5F}"/>
    <cellStyle name="%40 - Vurgu1 5 2" xfId="345" xr:uid="{824A73A6-648F-442D-BFB7-C51E06F972FF}"/>
    <cellStyle name="%40 - Vurgu1 6" xfId="132" xr:uid="{5A0E068E-5561-44CF-95F4-3EE4238E16B9}"/>
    <cellStyle name="%40 - Vurgu1 6 2" xfId="365" xr:uid="{B9F52098-74F8-4614-8556-7DD2E8818357}"/>
    <cellStyle name="%40 - Vurgu1 7" xfId="152" xr:uid="{D3F66F3B-6CD5-40BE-81A5-740516A7D245}"/>
    <cellStyle name="%40 - Vurgu1 7 2" xfId="385" xr:uid="{283BCBBB-BB77-48E9-981B-70C8D10044B5}"/>
    <cellStyle name="%40 - Vurgu1 8" xfId="172" xr:uid="{0FFD1F1B-1881-4E6A-9194-F2A8964B1173}"/>
    <cellStyle name="%40 - Vurgu1 8 2" xfId="405" xr:uid="{DDFCF925-F06E-469B-9F72-479C2CF3D457}"/>
    <cellStyle name="%40 - Vurgu1 9" xfId="192" xr:uid="{4497B1A8-231B-4448-B334-B384D5111C6A}"/>
    <cellStyle name="%40 - Vurgu1 9 2" xfId="425" xr:uid="{A64B057A-C76C-40F7-9839-5E5ED7683B25}"/>
    <cellStyle name="%40 - Vurgu2" xfId="24" builtinId="35" customBuiltin="1"/>
    <cellStyle name="%40 - Vurgu2 10" xfId="220" xr:uid="{C7308C40-5E4A-4FC1-A193-DF99EE60DCEC}"/>
    <cellStyle name="%40 - Vurgu2 10 2" xfId="453" xr:uid="{47A0423B-73E4-4FE9-A5BB-BDC52C6C1720}"/>
    <cellStyle name="%40 - Vurgu2 11" xfId="240" xr:uid="{0988F078-BA40-435A-9CA5-C0BD8FC0AC2F}"/>
    <cellStyle name="%40 - Vurgu2 11 2" xfId="473" xr:uid="{570AD8E7-8A4C-4AE6-A2CC-BDD27CFABED4}"/>
    <cellStyle name="%40 - Vurgu2 12" xfId="260" xr:uid="{AF9E023F-4174-4476-B153-D8CA55010641}"/>
    <cellStyle name="%40 - Vurgu2 2" xfId="55" xr:uid="{BAD09826-DC3E-4C68-82C5-3FCB359EC1AA}"/>
    <cellStyle name="%40 - Vurgu2 2 2" xfId="288" xr:uid="{BC0F35BC-071F-4FEA-A8AD-0E74931BBCBE}"/>
    <cellStyle name="%40 - Vurgu2 3" xfId="75" xr:uid="{CA0DA965-C647-41BB-9231-99D193E95629}"/>
    <cellStyle name="%40 - Vurgu2 3 2" xfId="308" xr:uid="{FE42B2B2-114B-4C12-9DB9-093521651ECD}"/>
    <cellStyle name="%40 - Vurgu2 4" xfId="95" xr:uid="{BB56517D-4EA6-407D-9059-1191ADFB2901}"/>
    <cellStyle name="%40 - Vurgu2 4 2" xfId="328" xr:uid="{E287399D-1469-4893-B042-6F6B5B924FA9}"/>
    <cellStyle name="%40 - Vurgu2 5" xfId="115" xr:uid="{1219DBBA-CE5E-4451-8F16-DDAF63A22FF1}"/>
    <cellStyle name="%40 - Vurgu2 5 2" xfId="348" xr:uid="{2A99C6B5-1930-4E84-A9A9-B14ACE227265}"/>
    <cellStyle name="%40 - Vurgu2 6" xfId="135" xr:uid="{8B101DFA-F0E8-4518-A3A7-232B128F3E6A}"/>
    <cellStyle name="%40 - Vurgu2 6 2" xfId="368" xr:uid="{CE9162A6-A0EB-4A00-9179-B0D8C6B6922C}"/>
    <cellStyle name="%40 - Vurgu2 7" xfId="155" xr:uid="{9F30C115-C796-4A56-A077-EECF6F7D373B}"/>
    <cellStyle name="%40 - Vurgu2 7 2" xfId="388" xr:uid="{3CFC78AA-1B95-40F9-9F70-2C628B2015D0}"/>
    <cellStyle name="%40 - Vurgu2 8" xfId="175" xr:uid="{B1121D86-80D0-48BB-9AC5-99A95E78F37D}"/>
    <cellStyle name="%40 - Vurgu2 8 2" xfId="408" xr:uid="{10D21F8D-9279-424F-A0FA-D0D69C6FE1BE}"/>
    <cellStyle name="%40 - Vurgu2 9" xfId="195" xr:uid="{205E63E0-545C-4CDD-96FE-8562A5FCF290}"/>
    <cellStyle name="%40 - Vurgu2 9 2" xfId="428" xr:uid="{61BAEC17-29CB-4D2A-98C9-9D5E6CC463A3}"/>
    <cellStyle name="%40 - Vurgu3" xfId="28" builtinId="39" customBuiltin="1"/>
    <cellStyle name="%40 - Vurgu3 10" xfId="223" xr:uid="{20D6D6AD-F2CC-47AE-892D-5671EA5B059F}"/>
    <cellStyle name="%40 - Vurgu3 10 2" xfId="456" xr:uid="{F000DF6B-4CB1-4DA6-A33D-A22062F37EE0}"/>
    <cellStyle name="%40 - Vurgu3 11" xfId="243" xr:uid="{32505C18-ED8E-49A5-BA0F-E677F9CF4473}"/>
    <cellStyle name="%40 - Vurgu3 11 2" xfId="476" xr:uid="{0DF18FD6-4703-4569-AEAE-2659A2417BA1}"/>
    <cellStyle name="%40 - Vurgu3 12" xfId="263" xr:uid="{F41DB99E-493B-4BE1-9D55-4491A28B6349}"/>
    <cellStyle name="%40 - Vurgu3 2" xfId="58" xr:uid="{95435DF5-18B9-4571-9947-BA7AF8057E1F}"/>
    <cellStyle name="%40 - Vurgu3 2 2" xfId="291" xr:uid="{B6580421-12CC-4ED2-8701-9EE75767D2E0}"/>
    <cellStyle name="%40 - Vurgu3 3" xfId="78" xr:uid="{AEFF788E-3135-4D10-80FB-8CF223D1372C}"/>
    <cellStyle name="%40 - Vurgu3 3 2" xfId="311" xr:uid="{FC9DAB5D-B1AC-4713-B0E7-711F974D76E0}"/>
    <cellStyle name="%40 - Vurgu3 4" xfId="98" xr:uid="{AB943CE6-D10D-46A1-953E-2D8429E3D0BD}"/>
    <cellStyle name="%40 - Vurgu3 4 2" xfId="331" xr:uid="{1C777E69-F614-4E32-A87E-444906FC489F}"/>
    <cellStyle name="%40 - Vurgu3 5" xfId="118" xr:uid="{C77865CB-B7AA-4BFA-A191-EA22C214AA4C}"/>
    <cellStyle name="%40 - Vurgu3 5 2" xfId="351" xr:uid="{B8AF4334-698B-4499-8E27-1F4C5C1D2A16}"/>
    <cellStyle name="%40 - Vurgu3 6" xfId="138" xr:uid="{1A5FF243-6ED4-4CD2-90B8-33835FB90720}"/>
    <cellStyle name="%40 - Vurgu3 6 2" xfId="371" xr:uid="{3DDEDD89-D84F-45A2-98AC-20D65DD69BB1}"/>
    <cellStyle name="%40 - Vurgu3 7" xfId="158" xr:uid="{CB7F9B60-8C9E-41DF-8BD8-B29327B15ABE}"/>
    <cellStyle name="%40 - Vurgu3 7 2" xfId="391" xr:uid="{1984A846-593D-4B4B-AB8A-1157C830D3A1}"/>
    <cellStyle name="%40 - Vurgu3 8" xfId="178" xr:uid="{74529888-0BE5-4525-8FD3-592639324F35}"/>
    <cellStyle name="%40 - Vurgu3 8 2" xfId="411" xr:uid="{E0D4C9A2-3A1B-4BF8-A443-E2203600251C}"/>
    <cellStyle name="%40 - Vurgu3 9" xfId="198" xr:uid="{B070C3C0-E8CC-41B2-A998-F75326B4A655}"/>
    <cellStyle name="%40 - Vurgu3 9 2" xfId="431" xr:uid="{0ABCC698-ECB9-4D6C-ADA9-8B8E74E6A56B}"/>
    <cellStyle name="%40 - Vurgu4" xfId="32" builtinId="43" customBuiltin="1"/>
    <cellStyle name="%40 - Vurgu4 10" xfId="226" xr:uid="{C75C9EE4-F523-4B62-8669-B37804DEF05B}"/>
    <cellStyle name="%40 - Vurgu4 10 2" xfId="459" xr:uid="{840CF64A-4619-4223-9DFD-575E6DD973FA}"/>
    <cellStyle name="%40 - Vurgu4 11" xfId="246" xr:uid="{9FAC37F0-7442-4E6D-A03F-5BDDDE593B05}"/>
    <cellStyle name="%40 - Vurgu4 11 2" xfId="479" xr:uid="{7A29D9EB-83C2-4739-B6E5-2E1D4CB6A8D0}"/>
    <cellStyle name="%40 - Vurgu4 12" xfId="266" xr:uid="{FFD46973-DB32-435B-A246-5A12CD826CA9}"/>
    <cellStyle name="%40 - Vurgu4 2" xfId="61" xr:uid="{B4CC6821-4BD9-40E6-BA9D-F5338D6E245B}"/>
    <cellStyle name="%40 - Vurgu4 2 2" xfId="294" xr:uid="{1F7F36F2-E94A-4898-8473-B16F517673FB}"/>
    <cellStyle name="%40 - Vurgu4 3" xfId="81" xr:uid="{8D0CBEBE-E0DB-41F3-A748-4D6401443F98}"/>
    <cellStyle name="%40 - Vurgu4 3 2" xfId="314" xr:uid="{E3AEF6D3-CDF5-4886-9F94-7768C60EB9A4}"/>
    <cellStyle name="%40 - Vurgu4 4" xfId="101" xr:uid="{A5BFA2BC-53E9-4058-B46E-2133B34277AD}"/>
    <cellStyle name="%40 - Vurgu4 4 2" xfId="334" xr:uid="{827C69CC-30FD-4208-8AD2-698DA0A18629}"/>
    <cellStyle name="%40 - Vurgu4 5" xfId="121" xr:uid="{BE145AE8-2D8D-48CB-8AE4-B2D68AD1DCCD}"/>
    <cellStyle name="%40 - Vurgu4 5 2" xfId="354" xr:uid="{87503719-7FF9-4B22-9C5E-F01FAD7CC5A9}"/>
    <cellStyle name="%40 - Vurgu4 6" xfId="141" xr:uid="{DC02CB2E-33EE-4BD1-AB7C-32B4EF10C2B4}"/>
    <cellStyle name="%40 - Vurgu4 6 2" xfId="374" xr:uid="{14AC51EA-9D85-4E54-A38B-C98C11B51EAC}"/>
    <cellStyle name="%40 - Vurgu4 7" xfId="161" xr:uid="{3CAEAF5B-73D6-4EF5-8A85-0B76C6B5F620}"/>
    <cellStyle name="%40 - Vurgu4 7 2" xfId="394" xr:uid="{318749CD-C8ED-4288-B8AA-F5F7470F1D4A}"/>
    <cellStyle name="%40 - Vurgu4 8" xfId="181" xr:uid="{1AF8C75F-D702-472B-88C2-3E52F2CC7766}"/>
    <cellStyle name="%40 - Vurgu4 8 2" xfId="414" xr:uid="{1D84DF05-D800-414D-B46D-F484EAF08F58}"/>
    <cellStyle name="%40 - Vurgu4 9" xfId="201" xr:uid="{02353193-ECAE-4873-B228-33A727D9CBBB}"/>
    <cellStyle name="%40 - Vurgu4 9 2" xfId="434" xr:uid="{4E31E598-C06A-4625-85F9-29F16CF44CB1}"/>
    <cellStyle name="%40 - Vurgu5" xfId="36" builtinId="47" customBuiltin="1"/>
    <cellStyle name="%40 - Vurgu5 10" xfId="229" xr:uid="{AE664D9A-DCEE-41CF-87B2-4A55ED7BD466}"/>
    <cellStyle name="%40 - Vurgu5 10 2" xfId="462" xr:uid="{5A975C0F-4DD3-4A72-A3E0-949BF15C01BF}"/>
    <cellStyle name="%40 - Vurgu5 11" xfId="249" xr:uid="{0FB87165-81C9-4714-B681-3E5B392B60FF}"/>
    <cellStyle name="%40 - Vurgu5 11 2" xfId="482" xr:uid="{C14F357E-148F-4375-B8AB-2A9D026A361F}"/>
    <cellStyle name="%40 - Vurgu5 12" xfId="269" xr:uid="{8D991326-6745-4006-974F-7A98510AE073}"/>
    <cellStyle name="%40 - Vurgu5 2" xfId="64" xr:uid="{0CF6928B-1597-4F7A-87EC-3CC6CAD9187F}"/>
    <cellStyle name="%40 - Vurgu5 2 2" xfId="297" xr:uid="{FC9CAF5C-17E2-49A5-9F21-C6A92353E5DF}"/>
    <cellStyle name="%40 - Vurgu5 3" xfId="84" xr:uid="{E15505AA-4F6D-4520-9712-D7A0F1CFE7CF}"/>
    <cellStyle name="%40 - Vurgu5 3 2" xfId="317" xr:uid="{2CF74025-31F3-4CFD-83D0-279F4FA4340A}"/>
    <cellStyle name="%40 - Vurgu5 4" xfId="104" xr:uid="{429B3E95-DC1A-4799-A160-7366C3D793ED}"/>
    <cellStyle name="%40 - Vurgu5 4 2" xfId="337" xr:uid="{7FC2945B-9D3A-4D54-A62F-580050D8917F}"/>
    <cellStyle name="%40 - Vurgu5 5" xfId="124" xr:uid="{1F773136-5380-4BA0-B85A-C3596C1661F3}"/>
    <cellStyle name="%40 - Vurgu5 5 2" xfId="357" xr:uid="{BE5611EF-07BF-4933-B2D0-8D7CB1562D78}"/>
    <cellStyle name="%40 - Vurgu5 6" xfId="144" xr:uid="{76DD5655-6CE4-4396-8C7C-6DCF75BC2C86}"/>
    <cellStyle name="%40 - Vurgu5 6 2" xfId="377" xr:uid="{5504B0AA-2251-4E67-854E-1CE9D1277C38}"/>
    <cellStyle name="%40 - Vurgu5 7" xfId="164" xr:uid="{092CC736-DA88-4EC6-BA9F-C66B7D43E0D0}"/>
    <cellStyle name="%40 - Vurgu5 7 2" xfId="397" xr:uid="{E5C78E67-C25F-4F8A-A0F3-CE78E2A076DA}"/>
    <cellStyle name="%40 - Vurgu5 8" xfId="184" xr:uid="{809AF240-EB70-4228-AE93-365E1C86B6BD}"/>
    <cellStyle name="%40 - Vurgu5 8 2" xfId="417" xr:uid="{9EB891F3-33A2-4596-B96D-587822CA62A0}"/>
    <cellStyle name="%40 - Vurgu5 9" xfId="204" xr:uid="{66568C61-01F6-47DA-9DAA-504B085BF6BD}"/>
    <cellStyle name="%40 - Vurgu5 9 2" xfId="437" xr:uid="{DEDA2757-0B71-46B1-9927-4BEB5A78CE06}"/>
    <cellStyle name="%40 - Vurgu6" xfId="40" builtinId="51" customBuiltin="1"/>
    <cellStyle name="%40 - Vurgu6 10" xfId="232" xr:uid="{A0105C83-D139-4FEB-A096-9197D7ED4B2D}"/>
    <cellStyle name="%40 - Vurgu6 10 2" xfId="465" xr:uid="{1C80A098-AC56-4E91-845A-A0956DAF9D88}"/>
    <cellStyle name="%40 - Vurgu6 11" xfId="252" xr:uid="{E0204F9E-8E55-4D0E-BD7B-FEB350DB1CB2}"/>
    <cellStyle name="%40 - Vurgu6 11 2" xfId="485" xr:uid="{FA605667-D320-434D-A266-8D26F24AA5A1}"/>
    <cellStyle name="%40 - Vurgu6 12" xfId="272" xr:uid="{93959350-C110-4DC9-8B40-A63AFE343E2C}"/>
    <cellStyle name="%40 - Vurgu6 2" xfId="67" xr:uid="{D33428DB-F8DF-453C-A164-91BD41BB6199}"/>
    <cellStyle name="%40 - Vurgu6 2 2" xfId="300" xr:uid="{8B8A7A15-96D3-4C67-8A55-4D321EC7E525}"/>
    <cellStyle name="%40 - Vurgu6 3" xfId="87" xr:uid="{CF3E16BD-29F6-413B-A4C8-70A9ACBABC4D}"/>
    <cellStyle name="%40 - Vurgu6 3 2" xfId="320" xr:uid="{9BEEA474-59C1-4FBB-9AFC-2A5240C576D0}"/>
    <cellStyle name="%40 - Vurgu6 4" xfId="107" xr:uid="{DEE93577-C0E6-4E1E-AC4B-536C20E29EE9}"/>
    <cellStyle name="%40 - Vurgu6 4 2" xfId="340" xr:uid="{25576B7C-01ED-4B50-A4D6-FF6CD87AF996}"/>
    <cellStyle name="%40 - Vurgu6 5" xfId="127" xr:uid="{013B5379-02D2-431B-AADA-E9B91B93720A}"/>
    <cellStyle name="%40 - Vurgu6 5 2" xfId="360" xr:uid="{29F8A443-E1F9-4AD6-8752-717C18982D35}"/>
    <cellStyle name="%40 - Vurgu6 6" xfId="147" xr:uid="{983439FE-5F40-4DD4-8F17-31CC68715873}"/>
    <cellStyle name="%40 - Vurgu6 6 2" xfId="380" xr:uid="{9F0B5746-9262-42D2-BD8D-F3D7BEE5DFB5}"/>
    <cellStyle name="%40 - Vurgu6 7" xfId="167" xr:uid="{3D8A3536-89BB-4AF7-93C1-1486CAC265BB}"/>
    <cellStyle name="%40 - Vurgu6 7 2" xfId="400" xr:uid="{16D1C077-EFF2-4739-9781-237468E83FB3}"/>
    <cellStyle name="%40 - Vurgu6 8" xfId="187" xr:uid="{CFEF8EEA-1A63-4E59-B5C6-59AE542D9A23}"/>
    <cellStyle name="%40 - Vurgu6 8 2" xfId="420" xr:uid="{4D2CB927-5D6C-40D8-895C-75269540C7A1}"/>
    <cellStyle name="%40 - Vurgu6 9" xfId="207" xr:uid="{A5692A5C-46CE-4B8D-99DA-41ED113723F4}"/>
    <cellStyle name="%40 - Vurgu6 9 2" xfId="440" xr:uid="{528602E3-9A9E-4E47-91F7-2BFD072AF0F1}"/>
    <cellStyle name="%60 - Vurgu1" xfId="21" builtinId="32" customBuiltin="1"/>
    <cellStyle name="%60 - Vurgu1 10" xfId="218" xr:uid="{F008D7B3-D117-4A56-BD0C-3E924D350CA2}"/>
    <cellStyle name="%60 - Vurgu1 10 2" xfId="451" xr:uid="{5A7DB071-CA68-41D5-98F0-9B6794DAA563}"/>
    <cellStyle name="%60 - Vurgu1 11" xfId="238" xr:uid="{4D5721F9-2586-4F63-9E04-65ECEB31249F}"/>
    <cellStyle name="%60 - Vurgu1 11 2" xfId="471" xr:uid="{A2AD27F2-F011-4B42-A9BA-4CE0DFE04E82}"/>
    <cellStyle name="%60 - Vurgu1 12" xfId="258" xr:uid="{FED7E0F7-57A6-4D8E-B98A-07A0CF1D24FC}"/>
    <cellStyle name="%60 - Vurgu1 2" xfId="53" xr:uid="{A749DB15-62DB-49E4-8565-FD270D07D99A}"/>
    <cellStyle name="%60 - Vurgu1 2 2" xfId="286" xr:uid="{9D2BD737-ABD6-429A-9861-40B91972780F}"/>
    <cellStyle name="%60 - Vurgu1 3" xfId="73" xr:uid="{82ABCA60-0DCC-4BAA-8703-F8581DB7B92F}"/>
    <cellStyle name="%60 - Vurgu1 3 2" xfId="306" xr:uid="{BBD85115-2B1F-462C-9107-8835654E4083}"/>
    <cellStyle name="%60 - Vurgu1 4" xfId="93" xr:uid="{41051BF1-B5CD-41BD-92D5-514DA464C3BD}"/>
    <cellStyle name="%60 - Vurgu1 4 2" xfId="326" xr:uid="{2D1F483B-1FF1-48E5-AC49-E843B9F54180}"/>
    <cellStyle name="%60 - Vurgu1 5" xfId="113" xr:uid="{C32504D9-C068-4607-A572-F191D1EA1C0F}"/>
    <cellStyle name="%60 - Vurgu1 5 2" xfId="346" xr:uid="{8C7B319C-6E1E-4CE4-8835-3CC1942EFFB7}"/>
    <cellStyle name="%60 - Vurgu1 6" xfId="133" xr:uid="{5E6B0C19-6455-429F-80EF-01912E87C103}"/>
    <cellStyle name="%60 - Vurgu1 6 2" xfId="366" xr:uid="{CABC640E-9FBF-4593-B1E2-88CF8445A494}"/>
    <cellStyle name="%60 - Vurgu1 7" xfId="153" xr:uid="{252B1DD1-0719-43DE-AAB3-F8BEDA56BC4E}"/>
    <cellStyle name="%60 - Vurgu1 7 2" xfId="386" xr:uid="{05853CCD-BE6A-4D55-B7D6-E74AE45A139B}"/>
    <cellStyle name="%60 - Vurgu1 8" xfId="173" xr:uid="{95A5636A-0DF4-4DF7-91D5-3C5A4ED32F80}"/>
    <cellStyle name="%60 - Vurgu1 8 2" xfId="406" xr:uid="{CDA4951B-3D64-4877-9B1E-D7C4113D1E79}"/>
    <cellStyle name="%60 - Vurgu1 9" xfId="193" xr:uid="{CCD299F4-1843-4C3E-8E49-038A4F8D58C1}"/>
    <cellStyle name="%60 - Vurgu1 9 2" xfId="426" xr:uid="{C6BF71FA-25BD-4159-AEAD-385CA5D9FA19}"/>
    <cellStyle name="%60 - Vurgu2" xfId="25" builtinId="36" customBuiltin="1"/>
    <cellStyle name="%60 - Vurgu2 10" xfId="221" xr:uid="{03DC63E3-2DF4-4748-869E-46E966299426}"/>
    <cellStyle name="%60 - Vurgu2 10 2" xfId="454" xr:uid="{C6B1ED56-716A-4308-BAEB-28FE04694C96}"/>
    <cellStyle name="%60 - Vurgu2 11" xfId="241" xr:uid="{BA438946-F577-4DF4-B6D5-8078DBADC8B0}"/>
    <cellStyle name="%60 - Vurgu2 11 2" xfId="474" xr:uid="{FD01719A-EA7C-4E06-81D2-4F6BDD37A2B8}"/>
    <cellStyle name="%60 - Vurgu2 12" xfId="261" xr:uid="{80AD4AE1-1B3B-4901-9B00-22B0B475F0E1}"/>
    <cellStyle name="%60 - Vurgu2 2" xfId="56" xr:uid="{5AE70364-B940-481A-AF06-E19BBE068921}"/>
    <cellStyle name="%60 - Vurgu2 2 2" xfId="289" xr:uid="{A4EAEEC8-7B5D-4D90-AE8D-63A3F729DF5A}"/>
    <cellStyle name="%60 - Vurgu2 3" xfId="76" xr:uid="{508C83BB-2949-4493-AE7F-1BBC6D5C1A02}"/>
    <cellStyle name="%60 - Vurgu2 3 2" xfId="309" xr:uid="{428941F2-1DD5-4B87-BD56-3FBF8BEE8684}"/>
    <cellStyle name="%60 - Vurgu2 4" xfId="96" xr:uid="{390CF045-76B8-4CBC-B2C1-E4A71FE44B18}"/>
    <cellStyle name="%60 - Vurgu2 4 2" xfId="329" xr:uid="{E944ED69-F69C-4656-A86F-CFF7D506BDB9}"/>
    <cellStyle name="%60 - Vurgu2 5" xfId="116" xr:uid="{9293F543-91B3-4CF0-86A6-69EB1C5337C4}"/>
    <cellStyle name="%60 - Vurgu2 5 2" xfId="349" xr:uid="{0561B55F-DAAF-4907-9DFA-B1F0C3EDE499}"/>
    <cellStyle name="%60 - Vurgu2 6" xfId="136" xr:uid="{04152E09-BBF4-40CC-B055-FC0FCDB8BCD2}"/>
    <cellStyle name="%60 - Vurgu2 6 2" xfId="369" xr:uid="{7A995D78-496C-4518-894C-55D3E6DC8A68}"/>
    <cellStyle name="%60 - Vurgu2 7" xfId="156" xr:uid="{1A40D781-1403-44A7-922A-C57A7A23D5B7}"/>
    <cellStyle name="%60 - Vurgu2 7 2" xfId="389" xr:uid="{73514A95-B480-4EE0-B1D0-2A88E44D9ABB}"/>
    <cellStyle name="%60 - Vurgu2 8" xfId="176" xr:uid="{DDC622EA-D6C2-4434-A9B6-87292A9A5A23}"/>
    <cellStyle name="%60 - Vurgu2 8 2" xfId="409" xr:uid="{09A63391-9124-41AA-97C1-F4C135ACB964}"/>
    <cellStyle name="%60 - Vurgu2 9" xfId="196" xr:uid="{EE5A3D5D-27EE-4D0A-862C-85B52A9AA079}"/>
    <cellStyle name="%60 - Vurgu2 9 2" xfId="429" xr:uid="{F667B94A-4EC9-4AA4-8DE5-0B146C83E269}"/>
    <cellStyle name="%60 - Vurgu3" xfId="29" builtinId="40" customBuiltin="1"/>
    <cellStyle name="%60 - Vurgu3 10" xfId="224" xr:uid="{63DA0FD7-45AC-4EA7-8AE1-C09CAC74BC0E}"/>
    <cellStyle name="%60 - Vurgu3 10 2" xfId="457" xr:uid="{B8294110-9F1C-43D9-B00E-8678E5A6A782}"/>
    <cellStyle name="%60 - Vurgu3 11" xfId="244" xr:uid="{DD7E269B-93E4-41F7-AA71-965A5444926A}"/>
    <cellStyle name="%60 - Vurgu3 11 2" xfId="477" xr:uid="{27986CAB-91CC-4387-8BC2-0ACF7A08869C}"/>
    <cellStyle name="%60 - Vurgu3 12" xfId="264" xr:uid="{39E10E7F-309E-435E-83A5-748BCA81E985}"/>
    <cellStyle name="%60 - Vurgu3 2" xfId="59" xr:uid="{9B116997-CCBC-4172-9BC6-2CDA1983F8EC}"/>
    <cellStyle name="%60 - Vurgu3 2 2" xfId="292" xr:uid="{2E8F5A18-E942-4950-B569-5796D93A154C}"/>
    <cellStyle name="%60 - Vurgu3 3" xfId="79" xr:uid="{B4FBB3CB-659E-4660-939B-EC0D9D94DFF6}"/>
    <cellStyle name="%60 - Vurgu3 3 2" xfId="312" xr:uid="{863D8B32-3B10-4935-81C5-3E27291EB105}"/>
    <cellStyle name="%60 - Vurgu3 4" xfId="99" xr:uid="{E81A0EDE-B078-48FA-821E-DD1104C636C0}"/>
    <cellStyle name="%60 - Vurgu3 4 2" xfId="332" xr:uid="{4E6CBA42-3AC8-4F3B-9E63-6CE3D084B9A3}"/>
    <cellStyle name="%60 - Vurgu3 5" xfId="119" xr:uid="{560AEB36-8C38-4DF7-A668-2156321F6B27}"/>
    <cellStyle name="%60 - Vurgu3 5 2" xfId="352" xr:uid="{56A7800E-CA35-4DFA-954A-81DAEA177EA4}"/>
    <cellStyle name="%60 - Vurgu3 6" xfId="139" xr:uid="{0A6AF5B4-9E3E-4578-967E-594DD9459FEA}"/>
    <cellStyle name="%60 - Vurgu3 6 2" xfId="372" xr:uid="{B5703D5F-4824-49A2-8F72-E7F79BFBE0DF}"/>
    <cellStyle name="%60 - Vurgu3 7" xfId="159" xr:uid="{A2A001A4-C20B-4C59-9E61-EFEC6B256CD0}"/>
    <cellStyle name="%60 - Vurgu3 7 2" xfId="392" xr:uid="{86EEA3D5-38C1-4DA1-944D-116CF4E8CC34}"/>
    <cellStyle name="%60 - Vurgu3 8" xfId="179" xr:uid="{F4F185A9-DB10-41E0-8D8C-BAB6405A0EDA}"/>
    <cellStyle name="%60 - Vurgu3 8 2" xfId="412" xr:uid="{28608CD1-4E99-42D4-B5CB-100989A52A51}"/>
    <cellStyle name="%60 - Vurgu3 9" xfId="199" xr:uid="{781A9871-84BF-43CF-A58F-FAD631D9C99D}"/>
    <cellStyle name="%60 - Vurgu3 9 2" xfId="432" xr:uid="{4F380DCC-9D48-4605-B42B-E936CD546447}"/>
    <cellStyle name="%60 - Vurgu4" xfId="33" builtinId="44" customBuiltin="1"/>
    <cellStyle name="%60 - Vurgu4 10" xfId="227" xr:uid="{5484FC2A-D27B-44FD-AE3B-8D043776465E}"/>
    <cellStyle name="%60 - Vurgu4 10 2" xfId="460" xr:uid="{CE701A1E-E84E-4257-86A5-EB816C7A3597}"/>
    <cellStyle name="%60 - Vurgu4 11" xfId="247" xr:uid="{E6C4EE12-5FDF-44DE-A9C9-7C5C08C00A10}"/>
    <cellStyle name="%60 - Vurgu4 11 2" xfId="480" xr:uid="{909D6129-0976-46FC-BD90-C49DAE31D095}"/>
    <cellStyle name="%60 - Vurgu4 12" xfId="267" xr:uid="{086B8B5D-B55C-4E33-A3D1-68FEBD7F2198}"/>
    <cellStyle name="%60 - Vurgu4 2" xfId="62" xr:uid="{D4A79C3F-41E1-49A3-9E2B-B04FC460EA80}"/>
    <cellStyle name="%60 - Vurgu4 2 2" xfId="295" xr:uid="{BDC38B0B-0234-4F71-A43D-7411EAFB0D9A}"/>
    <cellStyle name="%60 - Vurgu4 3" xfId="82" xr:uid="{C8D52FFD-B46F-4CC0-9B96-DFB6B3F7D6B4}"/>
    <cellStyle name="%60 - Vurgu4 3 2" xfId="315" xr:uid="{258B7DED-C040-448A-A5E9-9E51C553AA94}"/>
    <cellStyle name="%60 - Vurgu4 4" xfId="102" xr:uid="{463424FA-B31F-41DB-AC32-D5754EE06C5F}"/>
    <cellStyle name="%60 - Vurgu4 4 2" xfId="335" xr:uid="{3460D96C-824E-404A-8399-B91F5493DC65}"/>
    <cellStyle name="%60 - Vurgu4 5" xfId="122" xr:uid="{5493D90A-9648-439C-ADA1-D78729A35E64}"/>
    <cellStyle name="%60 - Vurgu4 5 2" xfId="355" xr:uid="{94509533-9501-4916-9F78-86F94421EE62}"/>
    <cellStyle name="%60 - Vurgu4 6" xfId="142" xr:uid="{0DBBAF57-EDD5-4427-8617-9588D1894715}"/>
    <cellStyle name="%60 - Vurgu4 6 2" xfId="375" xr:uid="{9F8324B5-3380-4D59-83CE-C1780304608C}"/>
    <cellStyle name="%60 - Vurgu4 7" xfId="162" xr:uid="{B999DE79-6393-41C5-8F01-48A114DC3E9D}"/>
    <cellStyle name="%60 - Vurgu4 7 2" xfId="395" xr:uid="{CD94F806-D1BD-43D3-BCD4-92689CE55CD4}"/>
    <cellStyle name="%60 - Vurgu4 8" xfId="182" xr:uid="{501BAE85-5E6A-45DB-B64C-E3416957C4AC}"/>
    <cellStyle name="%60 - Vurgu4 8 2" xfId="415" xr:uid="{4712B00E-7CFA-45DB-A7FF-16735AD229F6}"/>
    <cellStyle name="%60 - Vurgu4 9" xfId="202" xr:uid="{AF90D1CD-A047-4B73-85DE-BC4FB47807C0}"/>
    <cellStyle name="%60 - Vurgu4 9 2" xfId="435" xr:uid="{F0835A6C-CB54-445D-8A72-A669F5EC53C0}"/>
    <cellStyle name="%60 - Vurgu5" xfId="37" builtinId="48" customBuiltin="1"/>
    <cellStyle name="%60 - Vurgu5 10" xfId="230" xr:uid="{4F0B596D-C40F-4828-845A-7A6A81102983}"/>
    <cellStyle name="%60 - Vurgu5 10 2" xfId="463" xr:uid="{06D61166-AD41-42FB-A53C-9BAF7DE36BF3}"/>
    <cellStyle name="%60 - Vurgu5 11" xfId="250" xr:uid="{717418FB-9C10-4457-B0D8-AE5C70C83D2C}"/>
    <cellStyle name="%60 - Vurgu5 11 2" xfId="483" xr:uid="{B48102B0-10CA-4FB8-BE49-F69DBCFA4981}"/>
    <cellStyle name="%60 - Vurgu5 12" xfId="270" xr:uid="{4066829C-A1A3-4455-9E93-A441C8242226}"/>
    <cellStyle name="%60 - Vurgu5 2" xfId="65" xr:uid="{AEBDEF08-873D-4259-999F-5FCA63B9CDE5}"/>
    <cellStyle name="%60 - Vurgu5 2 2" xfId="298" xr:uid="{522BC350-84C3-4745-87FE-006996DEFF93}"/>
    <cellStyle name="%60 - Vurgu5 3" xfId="85" xr:uid="{D6C98FDB-D21E-495F-88AE-125F19EC1F21}"/>
    <cellStyle name="%60 - Vurgu5 3 2" xfId="318" xr:uid="{D988ADD5-AB56-4D7A-8056-E1C6D396B305}"/>
    <cellStyle name="%60 - Vurgu5 4" xfId="105" xr:uid="{8DA63458-68C0-4ADC-8628-43FFFAE99124}"/>
    <cellStyle name="%60 - Vurgu5 4 2" xfId="338" xr:uid="{6604F1F2-E033-4FB8-805D-7F6F30BF01F9}"/>
    <cellStyle name="%60 - Vurgu5 5" xfId="125" xr:uid="{517D20DB-0834-4F1C-9633-0C6F8E431E0D}"/>
    <cellStyle name="%60 - Vurgu5 5 2" xfId="358" xr:uid="{2B492510-7D4C-4029-9A8C-7FC32E9883DA}"/>
    <cellStyle name="%60 - Vurgu5 6" xfId="145" xr:uid="{DA805059-8A83-48AF-A337-B4AF6F0DCE25}"/>
    <cellStyle name="%60 - Vurgu5 6 2" xfId="378" xr:uid="{5A3B893C-1255-457E-8F8D-AC6CB1B2FC64}"/>
    <cellStyle name="%60 - Vurgu5 7" xfId="165" xr:uid="{22470389-F9F2-4FC8-8DB5-C37F0718F406}"/>
    <cellStyle name="%60 - Vurgu5 7 2" xfId="398" xr:uid="{92A5A20C-8350-4927-B06D-ED5A4B39225A}"/>
    <cellStyle name="%60 - Vurgu5 8" xfId="185" xr:uid="{88DC79B3-06F3-4AB4-97CF-F0E7482B416C}"/>
    <cellStyle name="%60 - Vurgu5 8 2" xfId="418" xr:uid="{6BB2BA5D-1067-4090-BBDA-6D3B70A36BA7}"/>
    <cellStyle name="%60 - Vurgu5 9" xfId="205" xr:uid="{01F23454-4DA1-4A90-8DD0-13725A0424F3}"/>
    <cellStyle name="%60 - Vurgu5 9 2" xfId="438" xr:uid="{8267B390-93C6-4044-B6A2-3837C2BF2298}"/>
    <cellStyle name="%60 - Vurgu6" xfId="41" builtinId="52" customBuiltin="1"/>
    <cellStyle name="%60 - Vurgu6 10" xfId="233" xr:uid="{DC73F363-C4D6-47DE-BFA9-0951C1F661C1}"/>
    <cellStyle name="%60 - Vurgu6 10 2" xfId="466" xr:uid="{5B56D566-C45C-4C2C-8462-796A00266695}"/>
    <cellStyle name="%60 - Vurgu6 11" xfId="253" xr:uid="{53C9146A-D05A-4F92-A5D3-2841EE996015}"/>
    <cellStyle name="%60 - Vurgu6 11 2" xfId="486" xr:uid="{D993A68F-EF50-469D-89E4-5F73A2CDA25E}"/>
    <cellStyle name="%60 - Vurgu6 12" xfId="273" xr:uid="{AA0B358E-E931-444D-9031-9487FA9D8CE5}"/>
    <cellStyle name="%60 - Vurgu6 2" xfId="68" xr:uid="{59D4DD83-86F1-441F-B076-9E66181B13D6}"/>
    <cellStyle name="%60 - Vurgu6 2 2" xfId="301" xr:uid="{0AD21958-B8F1-47CF-874E-BF53A0FE7E04}"/>
    <cellStyle name="%60 - Vurgu6 3" xfId="88" xr:uid="{2BCDCB93-F906-4A87-8A44-1C61221CB3FA}"/>
    <cellStyle name="%60 - Vurgu6 3 2" xfId="321" xr:uid="{E084636C-98C9-4380-A0C7-ED72364DD9DA}"/>
    <cellStyle name="%60 - Vurgu6 4" xfId="108" xr:uid="{D79A70AE-5392-47DE-AB8E-0F237BC4CC8E}"/>
    <cellStyle name="%60 - Vurgu6 4 2" xfId="341" xr:uid="{F9CDBE6B-533F-4F9F-8BB8-9C2D153476FA}"/>
    <cellStyle name="%60 - Vurgu6 5" xfId="128" xr:uid="{B79A285D-343F-4859-AF75-716D68C20B0A}"/>
    <cellStyle name="%60 - Vurgu6 5 2" xfId="361" xr:uid="{83805DC6-AD06-4921-8D69-232D72C00923}"/>
    <cellStyle name="%60 - Vurgu6 6" xfId="148" xr:uid="{75A99670-E597-4FE7-BF09-A84BFE1A79B5}"/>
    <cellStyle name="%60 - Vurgu6 6 2" xfId="381" xr:uid="{1BE616EE-D853-4E92-8639-8504E57D4B2D}"/>
    <cellStyle name="%60 - Vurgu6 7" xfId="168" xr:uid="{9FAE21FE-6F6A-479C-A355-70DD7808DE1D}"/>
    <cellStyle name="%60 - Vurgu6 7 2" xfId="401" xr:uid="{0F6A0831-EFDA-4DDC-B41A-81E33E332241}"/>
    <cellStyle name="%60 - Vurgu6 8" xfId="188" xr:uid="{D6CCD7AF-0550-4C35-AB13-0AB62B83A412}"/>
    <cellStyle name="%60 - Vurgu6 8 2" xfId="421" xr:uid="{160ED8D2-8BB5-459A-B119-7A4BB988E612}"/>
    <cellStyle name="%60 - Vurgu6 9" xfId="208" xr:uid="{746AFCB3-BB2B-4DC3-AE7A-18C39BC27423}"/>
    <cellStyle name="%60 - Vurgu6 9 2" xfId="441" xr:uid="{76CE4FBD-070F-4DD2-95FD-8CFB4379CCE5}"/>
    <cellStyle name="Açıklama Metni" xfId="16" builtinId="53" customBuiltin="1"/>
    <cellStyle name="Ana Başlık" xfId="2" builtinId="15" customBuiltin="1"/>
    <cellStyle name="Bağlı Hücre" xfId="13" builtinId="24" customBuiltin="1"/>
    <cellStyle name="Başlık 1" xfId="3" builtinId="16" customBuiltin="1"/>
    <cellStyle name="Başlık 2" xfId="4" builtinId="17" customBuiltin="1"/>
    <cellStyle name="Başlık 3" xfId="5" builtinId="18" customBuiltin="1"/>
    <cellStyle name="Başlık 4" xfId="6" builtinId="19" customBuiltin="1"/>
    <cellStyle name="Çıkış" xfId="11" builtinId="21" customBuiltin="1"/>
    <cellStyle name="Giriş" xfId="10" builtinId="20" customBuiltin="1"/>
    <cellStyle name="Hesaplama" xfId="12" builtinId="22" customBuiltin="1"/>
    <cellStyle name="İşaretli Hücre" xfId="14" builtinId="23" customBuiltin="1"/>
    <cellStyle name="İyi" xfId="7" builtinId="26" customBuiltin="1"/>
    <cellStyle name="Kötü" xfId="8" builtinId="27" customBuiltin="1"/>
    <cellStyle name="Normal" xfId="0" builtinId="0"/>
    <cellStyle name="Normal 10" xfId="42" xr:uid="{C9E2ED8C-8AAB-4279-93F0-3F1CA8AB7499}"/>
    <cellStyle name="Normal 10 2" xfId="276" xr:uid="{152E919B-660F-490A-B0A1-9D418C61EF67}"/>
    <cellStyle name="Normal 11" xfId="149" xr:uid="{D7A19263-9FE8-4CA6-B11D-327FF3721C92}"/>
    <cellStyle name="Normal 11 2" xfId="382" xr:uid="{609ACBBE-F63E-44C7-A6E0-F7AEB63AE0E6}"/>
    <cellStyle name="Normal 12" xfId="169" xr:uid="{A86B3D1F-AB99-4B63-82E1-57EDD04E0BDF}"/>
    <cellStyle name="Normal 12 2" xfId="402" xr:uid="{0314EC74-D24B-4321-A527-3FD445D9690F}"/>
    <cellStyle name="Normal 13" xfId="189" xr:uid="{BCAAEAE0-58AF-4C0A-8A30-2234FC12F0B4}"/>
    <cellStyle name="Normal 13 2" xfId="422" xr:uid="{63C41E3F-9D73-4BBC-86BD-793F3A159BCA}"/>
    <cellStyle name="Normal 14" xfId="209" xr:uid="{872517C3-299C-4D79-A4BD-E1B947CCA0C0}"/>
    <cellStyle name="Normal 14 2" xfId="442" xr:uid="{3A750327-E99D-4F72-BB87-5B93CF63C9DE}"/>
    <cellStyle name="Normal 15" xfId="213" xr:uid="{D77EC761-CF5B-4AF7-AFBB-A21F9F431DB7}"/>
    <cellStyle name="Normal 15 2" xfId="446" xr:uid="{D42A812C-2071-4C97-BE3A-8AD3E21CC3E5}"/>
    <cellStyle name="Normal 16" xfId="234" xr:uid="{432E2867-92E0-4135-B98A-88C900DF46AC}"/>
    <cellStyle name="Normal 16 2" xfId="467" xr:uid="{AB182127-C4F9-4075-ACFA-F444E0370C12}"/>
    <cellStyle name="Normal 17" xfId="254" xr:uid="{F4445AC5-9F43-4004-B258-E264D965F2EB}"/>
    <cellStyle name="Normal 18" xfId="274" xr:uid="{AB6CE410-6C32-4DF6-9677-1D3E9278B8D2}"/>
    <cellStyle name="Normal 2" xfId="47" xr:uid="{5AA281CE-7654-48E3-B4A7-93E3DD1EC944}"/>
    <cellStyle name="Normal 2 2" xfId="280" xr:uid="{65580ACD-67CB-4B39-887B-217E2D7B676A}"/>
    <cellStyle name="Normal 3" xfId="49" xr:uid="{AE82479F-B4E6-468A-9DB8-EC15B8AC28EC}"/>
    <cellStyle name="Normal 3 2" xfId="282" xr:uid="{943B9471-A646-423C-AB7B-2CB178AF8A6F}"/>
    <cellStyle name="Normal 4" xfId="1" xr:uid="{40D1E1C7-02CF-4F9F-BFD7-202129797418}"/>
    <cellStyle name="Normal 4 2" xfId="45" xr:uid="{C39210E2-A19A-48D4-8A37-5B7D67CC6339}"/>
    <cellStyle name="Normal 4 2 2" xfId="278" xr:uid="{EF541F5F-7021-4882-AE22-6D9894995EF0}"/>
    <cellStyle name="Normal 4 3" xfId="275" xr:uid="{9DEB6376-ADD8-4311-B5CA-3CC3DB790F95}"/>
    <cellStyle name="Normal 5" xfId="69" xr:uid="{DF1B2E99-5E78-4751-A6D9-A98DFE9D96AC}"/>
    <cellStyle name="Normal 5 2" xfId="302" xr:uid="{1F9200C0-4DDE-4916-8B1C-8881BD064504}"/>
    <cellStyle name="Normal 53" xfId="211" xr:uid="{7E1EF823-34DD-4555-B72F-2F783F264F2F}"/>
    <cellStyle name="Normal 53 2" xfId="444" xr:uid="{17A5E8EF-11BD-4D38-ABDE-C6ABEC2FD81D}"/>
    <cellStyle name="Normal 6" xfId="89" xr:uid="{2CC2596A-3809-4C87-8569-F8E38A813685}"/>
    <cellStyle name="Normal 6 2" xfId="322" xr:uid="{89E302BC-5421-4C79-B01A-78B282409907}"/>
    <cellStyle name="Normal 68" xfId="212" xr:uid="{42C88F77-FB80-48DE-AEED-C4B5081BB45B}"/>
    <cellStyle name="Normal 68 2" xfId="445" xr:uid="{BCD6B7B1-CB13-457A-9F98-FF2F7F785B58}"/>
    <cellStyle name="Normal 7" xfId="109" xr:uid="{AA1ECFE9-84A8-47BF-BD9F-2415A73CA2B0}"/>
    <cellStyle name="Normal 7 2" xfId="342" xr:uid="{402A390F-FEDB-4021-9ECA-2C62607775D4}"/>
    <cellStyle name="Normal 8" xfId="129" xr:uid="{D30A561E-8F43-4A6E-9EA7-2E49ECEAEE29}"/>
    <cellStyle name="Normal 8 2" xfId="362" xr:uid="{75350C8F-4E5C-474A-93C8-5306DE90A57C}"/>
    <cellStyle name="Normal 9" xfId="44" xr:uid="{63A3C05D-8BDF-42C2-BBFA-8998777CD855}"/>
    <cellStyle name="Not 10" xfId="170" xr:uid="{5DBC1A68-6348-4C26-9DF6-D7D0FD4647DA}"/>
    <cellStyle name="Not 10 2" xfId="403" xr:uid="{426EB89D-999A-4A43-9F6A-DDE8FD3BE020}"/>
    <cellStyle name="Not 11" xfId="190" xr:uid="{E7756890-4574-4CA7-BA03-74AFBA7AFCBF}"/>
    <cellStyle name="Not 11 2" xfId="423" xr:uid="{0AFD8107-25BE-4A72-88C4-24961FACE2D6}"/>
    <cellStyle name="Not 12" xfId="215" xr:uid="{2318256C-AD11-4BD4-BAFD-27938CA048A1}"/>
    <cellStyle name="Not 12 2" xfId="448" xr:uid="{9A92101C-1B0B-45E1-A43E-8CF1BD50F6B7}"/>
    <cellStyle name="Not 13" xfId="235" xr:uid="{5F2D7A2C-8DE6-4FA7-BBD9-0506BB35ACC2}"/>
    <cellStyle name="Not 13 2" xfId="468" xr:uid="{AEF47B2A-A5D8-4853-8C90-646E0375DB31}"/>
    <cellStyle name="Not 14" xfId="255" xr:uid="{6988F056-B496-4976-8C2E-0311404F13AB}"/>
    <cellStyle name="Not 2" xfId="48" xr:uid="{C4E66159-CDE1-4209-9E3F-CD196C5357D9}"/>
    <cellStyle name="Not 2 2" xfId="281" xr:uid="{A91C42B8-C083-40CF-A96A-C436137D3A51}"/>
    <cellStyle name="Not 3" xfId="50" xr:uid="{2C5D45E0-B05E-4E3A-8EAE-C3A04618488F}"/>
    <cellStyle name="Not 3 2" xfId="283" xr:uid="{C7D4CF95-703D-45FA-A5D8-F0BF8375A679}"/>
    <cellStyle name="Not 4" xfId="70" xr:uid="{983F21EA-F880-4071-ABDC-B2C7B50B05B9}"/>
    <cellStyle name="Not 4 2" xfId="303" xr:uid="{3B39DE14-9C2E-44DB-BD14-8E3D4A884F2F}"/>
    <cellStyle name="Not 5" xfId="90" xr:uid="{2DF46D0E-EF60-4992-8ADA-90E4243F32AF}"/>
    <cellStyle name="Not 5 2" xfId="323" xr:uid="{A731550A-6976-46B7-8E76-E1F18E066E48}"/>
    <cellStyle name="Not 6" xfId="110" xr:uid="{808F4CB0-21C8-4D7E-B9A3-160DD11E852A}"/>
    <cellStyle name="Not 6 2" xfId="343" xr:uid="{49A62CD5-C1AE-4243-B0A9-1CD7BE76BD0F}"/>
    <cellStyle name="Not 7" xfId="130" xr:uid="{B96A47F2-521D-4956-9729-AF51B84F743E}"/>
    <cellStyle name="Not 7 2" xfId="363" xr:uid="{EE500BBE-BA5D-4EE0-88B3-EEE7F8DBB48F}"/>
    <cellStyle name="Not 8" xfId="43" xr:uid="{D27A8885-8CF3-4AF6-93D8-96AC883B0141}"/>
    <cellStyle name="Not 8 2" xfId="277" xr:uid="{84998544-1A11-4C43-A76A-C63252DBE097}"/>
    <cellStyle name="Not 9" xfId="150" xr:uid="{937E7B6F-1367-4E3A-B937-8F9AB6ED4E6A}"/>
    <cellStyle name="Not 9 2" xfId="383" xr:uid="{7BB0276C-132E-41AE-B2CE-3FB3B6CE0FCC}"/>
    <cellStyle name="Nötr" xfId="9" builtinId="28" customBuiltin="1"/>
    <cellStyle name="Toplam" xfId="17" builtinId="25" customBuiltin="1"/>
    <cellStyle name="Uyarı Metni" xfId="15" builtinId="11" customBuiltin="1"/>
    <cellStyle name="Virgül" xfId="210" builtinId="3"/>
    <cellStyle name="Virgül 2" xfId="46" xr:uid="{3CB7ECC5-2430-4EB0-BDE6-CF8116780599}"/>
    <cellStyle name="Virgül 2 2" xfId="279" xr:uid="{27115F4B-97FD-4A45-8D1D-31558FDD0B24}"/>
    <cellStyle name="Virgül 3" xfId="214" xr:uid="{99E1EEFA-6C72-4929-8607-2A6496FD1ADA}"/>
    <cellStyle name="Virgül 3 2" xfId="447" xr:uid="{8540A115-30D9-4F9C-BDF2-FE55888C4DD1}"/>
    <cellStyle name="Virgül 4" xfId="443" xr:uid="{747125CC-7F6D-4BFE-95E7-D9A82CCF5A87}"/>
    <cellStyle name="Vurgu1" xfId="18" builtinId="29" customBuiltin="1"/>
    <cellStyle name="Vurgu2" xfId="22" builtinId="33" customBuiltin="1"/>
    <cellStyle name="Vurgu3" xfId="26" builtinId="37" customBuiltin="1"/>
    <cellStyle name="Vurgu4" xfId="30" builtinId="41" customBuiltin="1"/>
    <cellStyle name="Vurgu5" xfId="34" builtinId="45" customBuiltin="1"/>
    <cellStyle name="Vurgu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801860-E714-4A54-81A0-E1D3168B3B9E}">
  <sheetPr>
    <pageSetUpPr fitToPage="1"/>
  </sheetPr>
  <dimension ref="B1:AC43"/>
  <sheetViews>
    <sheetView zoomScale="84" zoomScaleNormal="84" workbookViewId="0">
      <selection activeCell="R23" sqref="R23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9.28515625" customWidth="1"/>
    <col min="23" max="23" width="7" bestFit="1" customWidth="1"/>
    <col min="24" max="24" width="5" bestFit="1" customWidth="1"/>
    <col min="25" max="25" width="9.710937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10" t="s">
        <v>48</v>
      </c>
      <c r="C2" s="111"/>
      <c r="D2" s="111"/>
      <c r="E2" s="111"/>
      <c r="F2" s="111"/>
      <c r="G2" s="111"/>
      <c r="H2" s="111"/>
      <c r="I2" s="111"/>
      <c r="J2" s="112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106" t="s">
        <v>34</v>
      </c>
      <c r="M3" s="106"/>
      <c r="N3" s="106"/>
      <c r="P3" s="64">
        <v>45647</v>
      </c>
      <c r="Q3" s="65" t="s">
        <v>51</v>
      </c>
      <c r="R3" s="64">
        <v>45677</v>
      </c>
      <c r="S3" s="65" t="s">
        <v>52</v>
      </c>
      <c r="T3" s="66">
        <v>700</v>
      </c>
      <c r="U3" s="65" t="s">
        <v>53</v>
      </c>
      <c r="V3" s="65" t="s">
        <v>54</v>
      </c>
      <c r="W3" s="67">
        <v>45</v>
      </c>
      <c r="X3" s="65" t="s">
        <v>55</v>
      </c>
      <c r="Y3" s="68">
        <v>590</v>
      </c>
      <c r="Z3" s="69">
        <v>26550</v>
      </c>
      <c r="AA3" s="70"/>
      <c r="AB3" s="69">
        <v>26550</v>
      </c>
    </row>
    <row r="4" spans="2:29" x14ac:dyDescent="0.25">
      <c r="B4" s="7">
        <v>45627</v>
      </c>
      <c r="C4" s="8">
        <v>120</v>
      </c>
      <c r="D4" s="9"/>
      <c r="E4" s="10">
        <v>13.25</v>
      </c>
      <c r="F4" s="33">
        <f>E4*C4</f>
        <v>1590</v>
      </c>
      <c r="G4" s="11"/>
      <c r="H4" s="12" t="s">
        <v>6</v>
      </c>
      <c r="I4" s="13">
        <v>0.01</v>
      </c>
      <c r="J4" s="14">
        <f>(F36+F37)*I4</f>
        <v>538.34749999999997</v>
      </c>
      <c r="L4" s="53">
        <v>45561</v>
      </c>
      <c r="M4" s="13" t="s">
        <v>35</v>
      </c>
      <c r="N4" s="54">
        <v>21165</v>
      </c>
      <c r="P4" s="64">
        <v>45647</v>
      </c>
      <c r="Q4" s="65" t="s">
        <v>51</v>
      </c>
      <c r="R4" s="64">
        <v>45677</v>
      </c>
      <c r="S4" s="65" t="s">
        <v>52</v>
      </c>
      <c r="T4" s="66">
        <v>700</v>
      </c>
      <c r="U4" s="65" t="s">
        <v>53</v>
      </c>
      <c r="V4" s="65" t="s">
        <v>56</v>
      </c>
      <c r="W4" s="67">
        <v>1</v>
      </c>
      <c r="X4" s="65" t="s">
        <v>55</v>
      </c>
      <c r="Y4" s="68">
        <v>600</v>
      </c>
      <c r="Z4" s="69">
        <v>600</v>
      </c>
      <c r="AA4" s="70"/>
      <c r="AB4" s="69">
        <v>600</v>
      </c>
    </row>
    <row r="5" spans="2:29" x14ac:dyDescent="0.25">
      <c r="B5" s="7">
        <v>45628</v>
      </c>
      <c r="C5" s="8">
        <v>114</v>
      </c>
      <c r="D5" s="9"/>
      <c r="E5" s="10">
        <v>13.25</v>
      </c>
      <c r="F5" s="33">
        <f t="shared" ref="F5:F34" si="0">E5*C5</f>
        <v>1510.5</v>
      </c>
      <c r="G5" s="11"/>
      <c r="H5" s="12" t="s">
        <v>7</v>
      </c>
      <c r="I5" s="13">
        <v>1E-3</v>
      </c>
      <c r="J5" s="14">
        <f>(F36+F37)*I5</f>
        <v>53.83475</v>
      </c>
      <c r="L5" s="55">
        <v>45547</v>
      </c>
      <c r="M5" s="13" t="s">
        <v>36</v>
      </c>
      <c r="N5" s="56">
        <v>6471.48</v>
      </c>
      <c r="P5" s="57"/>
      <c r="Q5" s="58"/>
      <c r="R5" s="57"/>
      <c r="S5" s="57"/>
      <c r="T5" s="57"/>
      <c r="U5" s="57"/>
      <c r="V5" s="71" t="s">
        <v>57</v>
      </c>
      <c r="W5" s="57"/>
      <c r="X5" s="57"/>
      <c r="Y5" s="57"/>
      <c r="Z5" s="57"/>
      <c r="AA5" s="57"/>
      <c r="AB5" s="58">
        <f>SUM(AB3:AB4)*-1</f>
        <v>-27150</v>
      </c>
    </row>
    <row r="6" spans="2:29" x14ac:dyDescent="0.25">
      <c r="B6" s="7">
        <v>45629</v>
      </c>
      <c r="C6" s="8">
        <v>119</v>
      </c>
      <c r="D6" s="9"/>
      <c r="E6" s="10">
        <v>13.25</v>
      </c>
      <c r="F6" s="33">
        <f t="shared" si="0"/>
        <v>1576.75</v>
      </c>
      <c r="G6" s="11"/>
      <c r="H6" s="12" t="s">
        <v>8</v>
      </c>
      <c r="I6" s="13"/>
      <c r="J6" s="14"/>
      <c r="L6" s="55">
        <v>45555</v>
      </c>
      <c r="M6" s="13" t="s">
        <v>36</v>
      </c>
      <c r="N6" s="56">
        <v>14024.76</v>
      </c>
    </row>
    <row r="7" spans="2:29" x14ac:dyDescent="0.25">
      <c r="B7" s="7">
        <v>45630</v>
      </c>
      <c r="C7" s="8">
        <v>118</v>
      </c>
      <c r="D7" s="9"/>
      <c r="E7" s="10">
        <v>13.25</v>
      </c>
      <c r="F7" s="33">
        <f t="shared" si="0"/>
        <v>1563.5</v>
      </c>
      <c r="G7" s="11"/>
      <c r="H7" s="12" t="s">
        <v>9</v>
      </c>
      <c r="I7" s="13"/>
      <c r="J7" s="14">
        <v>0</v>
      </c>
      <c r="L7" s="55">
        <v>45555</v>
      </c>
      <c r="M7" s="13" t="s">
        <v>36</v>
      </c>
      <c r="N7" s="56">
        <v>14024.76</v>
      </c>
    </row>
    <row r="8" spans="2:29" x14ac:dyDescent="0.25">
      <c r="B8" s="7">
        <v>45631</v>
      </c>
      <c r="C8" s="8">
        <v>119</v>
      </c>
      <c r="D8" s="9"/>
      <c r="E8" s="10">
        <v>13.25</v>
      </c>
      <c r="F8" s="33">
        <f t="shared" si="0"/>
        <v>1576.75</v>
      </c>
      <c r="G8" s="60">
        <v>45656</v>
      </c>
      <c r="H8" s="17" t="s">
        <v>33</v>
      </c>
      <c r="I8" s="17"/>
      <c r="J8" s="18">
        <v>10000</v>
      </c>
      <c r="L8" s="57" t="s">
        <v>37</v>
      </c>
      <c r="M8" s="57" t="s">
        <v>38</v>
      </c>
      <c r="N8" s="58">
        <v>-10000</v>
      </c>
    </row>
    <row r="9" spans="2:29" x14ac:dyDescent="0.25">
      <c r="B9" s="7">
        <v>45632</v>
      </c>
      <c r="C9" s="8">
        <v>108.5</v>
      </c>
      <c r="D9" s="9"/>
      <c r="E9" s="10">
        <v>13.25</v>
      </c>
      <c r="F9" s="33">
        <f t="shared" si="0"/>
        <v>1437.625</v>
      </c>
      <c r="G9" s="61">
        <v>45647</v>
      </c>
      <c r="H9" s="62" t="s">
        <v>49</v>
      </c>
      <c r="I9" s="63">
        <v>45</v>
      </c>
      <c r="J9" s="18">
        <v>26550</v>
      </c>
      <c r="L9" s="57" t="s">
        <v>39</v>
      </c>
      <c r="M9" s="57" t="s">
        <v>40</v>
      </c>
      <c r="N9" s="58">
        <v>-10000</v>
      </c>
    </row>
    <row r="10" spans="2:29" x14ac:dyDescent="0.25">
      <c r="B10" s="7">
        <v>45633</v>
      </c>
      <c r="C10" s="8">
        <v>124</v>
      </c>
      <c r="D10" s="9"/>
      <c r="E10" s="10">
        <v>13.25</v>
      </c>
      <c r="F10" s="33">
        <f t="shared" si="0"/>
        <v>1643</v>
      </c>
      <c r="G10" s="61">
        <v>45647</v>
      </c>
      <c r="H10" s="62" t="s">
        <v>50</v>
      </c>
      <c r="I10" s="63">
        <v>1</v>
      </c>
      <c r="J10" s="18">
        <v>600</v>
      </c>
      <c r="L10" s="57" t="s">
        <v>41</v>
      </c>
      <c r="M10" s="57" t="s">
        <v>42</v>
      </c>
      <c r="N10" s="58">
        <v>-10000</v>
      </c>
    </row>
    <row r="11" spans="2:29" x14ac:dyDescent="0.25">
      <c r="B11" s="7">
        <v>45634</v>
      </c>
      <c r="C11" s="8">
        <v>136.5</v>
      </c>
      <c r="D11" s="9"/>
      <c r="E11" s="10">
        <v>13.25</v>
      </c>
      <c r="F11" s="33">
        <f t="shared" si="0"/>
        <v>1808.625</v>
      </c>
      <c r="G11" s="15">
        <v>45677</v>
      </c>
      <c r="H11" s="16" t="s">
        <v>58</v>
      </c>
      <c r="I11" s="17"/>
      <c r="J11" s="18">
        <v>16092.56</v>
      </c>
      <c r="L11" s="57" t="s">
        <v>43</v>
      </c>
      <c r="M11" s="57" t="s">
        <v>44</v>
      </c>
      <c r="N11" s="58">
        <v>-10000</v>
      </c>
    </row>
    <row r="12" spans="2:29" x14ac:dyDescent="0.25">
      <c r="B12" s="7">
        <v>45635</v>
      </c>
      <c r="C12" s="8">
        <v>127</v>
      </c>
      <c r="D12" s="9"/>
      <c r="E12" s="10">
        <v>13.25</v>
      </c>
      <c r="F12" s="33">
        <f t="shared" si="0"/>
        <v>1682.75</v>
      </c>
      <c r="G12" s="19"/>
      <c r="H12" s="16"/>
      <c r="I12" s="17"/>
      <c r="J12" s="18"/>
      <c r="L12" s="17" t="s">
        <v>45</v>
      </c>
      <c r="M12" s="17" t="s">
        <v>46</v>
      </c>
      <c r="N12" s="40"/>
      <c r="V12" t="s">
        <v>78</v>
      </c>
    </row>
    <row r="13" spans="2:29" x14ac:dyDescent="0.25">
      <c r="B13" s="7">
        <v>45636</v>
      </c>
      <c r="C13" s="8">
        <v>137</v>
      </c>
      <c r="D13" s="9"/>
      <c r="E13" s="10">
        <v>13.25</v>
      </c>
      <c r="F13" s="33">
        <f t="shared" si="0"/>
        <v>1815.25</v>
      </c>
      <c r="G13" s="19"/>
      <c r="H13" s="16"/>
      <c r="I13" s="17"/>
      <c r="J13" s="18"/>
      <c r="L13" s="17" t="s">
        <v>10</v>
      </c>
      <c r="M13" s="17"/>
      <c r="N13" s="59">
        <f>SUM(N4:N12)</f>
        <v>15686</v>
      </c>
      <c r="V13" t="s">
        <v>79</v>
      </c>
    </row>
    <row r="14" spans="2:29" x14ac:dyDescent="0.25">
      <c r="B14" s="7">
        <v>45637</v>
      </c>
      <c r="C14" s="8">
        <v>127</v>
      </c>
      <c r="D14" s="9"/>
      <c r="E14" s="10">
        <v>13.25</v>
      </c>
      <c r="F14" s="33">
        <f t="shared" si="0"/>
        <v>1682.75</v>
      </c>
      <c r="G14" s="19"/>
      <c r="H14" s="16"/>
      <c r="I14" s="17"/>
      <c r="J14" s="18"/>
    </row>
    <row r="15" spans="2:29" x14ac:dyDescent="0.25">
      <c r="B15" s="7">
        <v>45638</v>
      </c>
      <c r="C15" s="8">
        <v>127</v>
      </c>
      <c r="D15" s="9"/>
      <c r="E15" s="10">
        <v>13.25</v>
      </c>
      <c r="F15" s="33">
        <f t="shared" si="0"/>
        <v>1682.75</v>
      </c>
      <c r="G15" s="19"/>
      <c r="H15" s="16"/>
      <c r="I15" s="17"/>
      <c r="J15" s="18"/>
    </row>
    <row r="16" spans="2:29" x14ac:dyDescent="0.25">
      <c r="B16" s="7">
        <v>45639</v>
      </c>
      <c r="C16" s="8">
        <v>101</v>
      </c>
      <c r="D16" s="9"/>
      <c r="E16" s="10">
        <v>13.25</v>
      </c>
      <c r="F16" s="33">
        <f t="shared" si="0"/>
        <v>1338.25</v>
      </c>
      <c r="G16" s="19"/>
      <c r="H16" s="16"/>
      <c r="I16" s="17"/>
      <c r="J16" s="18"/>
    </row>
    <row r="17" spans="2:10" x14ac:dyDescent="0.25">
      <c r="B17" s="7">
        <v>45640</v>
      </c>
      <c r="C17" s="8">
        <v>127</v>
      </c>
      <c r="D17" s="9"/>
      <c r="E17" s="10">
        <v>13.25</v>
      </c>
      <c r="F17" s="33">
        <f t="shared" si="0"/>
        <v>1682.75</v>
      </c>
      <c r="G17" s="19"/>
      <c r="H17" s="16"/>
      <c r="I17" s="17"/>
      <c r="J17" s="18"/>
    </row>
    <row r="18" spans="2:10" x14ac:dyDescent="0.25">
      <c r="B18" s="7">
        <v>45641</v>
      </c>
      <c r="C18" s="8">
        <v>141</v>
      </c>
      <c r="D18" s="9"/>
      <c r="E18" s="10">
        <v>13.25</v>
      </c>
      <c r="F18" s="33">
        <f t="shared" si="0"/>
        <v>1868.25</v>
      </c>
      <c r="G18" s="19"/>
      <c r="H18" s="16"/>
      <c r="I18" s="17"/>
      <c r="J18" s="18"/>
    </row>
    <row r="19" spans="2:10" x14ac:dyDescent="0.25">
      <c r="B19" s="7">
        <v>45642</v>
      </c>
      <c r="C19" s="8">
        <v>124</v>
      </c>
      <c r="D19" s="9"/>
      <c r="E19" s="10">
        <v>13.25</v>
      </c>
      <c r="F19" s="33">
        <f t="shared" si="0"/>
        <v>1643</v>
      </c>
      <c r="G19" s="19"/>
      <c r="H19" s="16"/>
      <c r="I19" s="17"/>
      <c r="J19" s="18"/>
    </row>
    <row r="20" spans="2:10" x14ac:dyDescent="0.25">
      <c r="B20" s="7">
        <v>45643</v>
      </c>
      <c r="C20" s="8">
        <v>143.5</v>
      </c>
      <c r="D20" s="9"/>
      <c r="E20" s="10">
        <v>13.25</v>
      </c>
      <c r="F20" s="33">
        <f t="shared" si="0"/>
        <v>1901.375</v>
      </c>
      <c r="G20" s="19"/>
      <c r="H20" s="16"/>
      <c r="I20" s="17"/>
      <c r="J20" s="18"/>
    </row>
    <row r="21" spans="2:10" x14ac:dyDescent="0.25">
      <c r="B21" s="7">
        <v>45644</v>
      </c>
      <c r="C21" s="8">
        <v>140</v>
      </c>
      <c r="D21" s="9"/>
      <c r="E21" s="10">
        <v>13.25</v>
      </c>
      <c r="F21" s="33">
        <f t="shared" si="0"/>
        <v>1855</v>
      </c>
      <c r="G21" s="19"/>
      <c r="H21" s="16"/>
      <c r="I21" s="17"/>
      <c r="J21" s="18"/>
    </row>
    <row r="22" spans="2:10" x14ac:dyDescent="0.25">
      <c r="B22" s="7">
        <v>45645</v>
      </c>
      <c r="C22" s="8">
        <v>131.5</v>
      </c>
      <c r="D22" s="9"/>
      <c r="E22" s="10">
        <v>13.25</v>
      </c>
      <c r="F22" s="33">
        <f t="shared" si="0"/>
        <v>1742.375</v>
      </c>
      <c r="G22" s="19"/>
      <c r="H22" s="16"/>
      <c r="I22" s="17"/>
      <c r="J22" s="18"/>
    </row>
    <row r="23" spans="2:10" x14ac:dyDescent="0.25">
      <c r="B23" s="7">
        <v>45646</v>
      </c>
      <c r="C23" s="8">
        <v>146</v>
      </c>
      <c r="D23" s="9"/>
      <c r="E23" s="10">
        <v>13.25</v>
      </c>
      <c r="F23" s="33">
        <f t="shared" si="0"/>
        <v>1934.5</v>
      </c>
      <c r="G23" s="19"/>
      <c r="H23" s="16"/>
      <c r="I23" s="17"/>
      <c r="J23" s="18"/>
    </row>
    <row r="24" spans="2:10" x14ac:dyDescent="0.25">
      <c r="B24" s="7">
        <v>45647</v>
      </c>
      <c r="C24" s="8">
        <v>140</v>
      </c>
      <c r="D24" s="9"/>
      <c r="E24" s="10">
        <v>13.25</v>
      </c>
      <c r="F24" s="33">
        <f t="shared" si="0"/>
        <v>1855</v>
      </c>
      <c r="G24" s="19"/>
      <c r="H24" s="16"/>
      <c r="I24" s="17"/>
      <c r="J24" s="18"/>
    </row>
    <row r="25" spans="2:10" x14ac:dyDescent="0.25">
      <c r="B25" s="7">
        <v>45648</v>
      </c>
      <c r="C25" s="8">
        <v>142</v>
      </c>
      <c r="D25" s="9"/>
      <c r="E25" s="10">
        <v>13.25</v>
      </c>
      <c r="F25" s="33">
        <f t="shared" si="0"/>
        <v>1881.5</v>
      </c>
      <c r="G25" s="19"/>
      <c r="H25" s="16"/>
      <c r="I25" s="17"/>
      <c r="J25" s="18"/>
    </row>
    <row r="26" spans="2:10" x14ac:dyDescent="0.25">
      <c r="B26" s="7">
        <v>45649</v>
      </c>
      <c r="C26" s="8">
        <v>144</v>
      </c>
      <c r="D26" s="9"/>
      <c r="E26" s="10">
        <v>13.25</v>
      </c>
      <c r="F26" s="33">
        <f t="shared" si="0"/>
        <v>1908</v>
      </c>
      <c r="G26" s="19"/>
      <c r="H26" s="16"/>
      <c r="I26" s="17"/>
      <c r="J26" s="18"/>
    </row>
    <row r="27" spans="2:10" x14ac:dyDescent="0.25">
      <c r="B27" s="7">
        <v>45650</v>
      </c>
      <c r="C27" s="8">
        <v>143</v>
      </c>
      <c r="D27" s="9"/>
      <c r="E27" s="10">
        <v>13.25</v>
      </c>
      <c r="F27" s="33">
        <f t="shared" si="0"/>
        <v>1894.75</v>
      </c>
      <c r="G27" s="19"/>
      <c r="H27" s="16"/>
      <c r="I27" s="17"/>
      <c r="J27" s="18"/>
    </row>
    <row r="28" spans="2:10" x14ac:dyDescent="0.25">
      <c r="B28" s="7">
        <v>45651</v>
      </c>
      <c r="C28" s="8">
        <v>144</v>
      </c>
      <c r="D28" s="9"/>
      <c r="E28" s="10">
        <v>13.25</v>
      </c>
      <c r="F28" s="33">
        <f t="shared" si="0"/>
        <v>1908</v>
      </c>
      <c r="G28" s="19"/>
      <c r="H28" s="16"/>
      <c r="I28" s="17"/>
      <c r="J28" s="18"/>
    </row>
    <row r="29" spans="2:10" x14ac:dyDescent="0.25">
      <c r="B29" s="7">
        <v>45652</v>
      </c>
      <c r="C29" s="8">
        <v>143</v>
      </c>
      <c r="D29" s="9"/>
      <c r="E29" s="10">
        <v>13.25</v>
      </c>
      <c r="F29" s="33">
        <f t="shared" si="0"/>
        <v>1894.75</v>
      </c>
      <c r="G29" s="19"/>
      <c r="H29" s="16"/>
      <c r="I29" s="17"/>
      <c r="J29" s="18"/>
    </row>
    <row r="30" spans="2:10" x14ac:dyDescent="0.25">
      <c r="B30" s="7">
        <v>45653</v>
      </c>
      <c r="C30" s="8">
        <v>118.5</v>
      </c>
      <c r="D30" s="9"/>
      <c r="E30" s="10">
        <v>13.25</v>
      </c>
      <c r="F30" s="33">
        <f t="shared" si="0"/>
        <v>1570.125</v>
      </c>
      <c r="G30" s="19"/>
      <c r="H30" s="16"/>
      <c r="I30" s="17"/>
      <c r="J30" s="18"/>
    </row>
    <row r="31" spans="2:10" x14ac:dyDescent="0.25">
      <c r="B31" s="7">
        <v>45654</v>
      </c>
      <c r="C31" s="8">
        <v>141.5</v>
      </c>
      <c r="D31" s="9"/>
      <c r="E31" s="10">
        <v>13.25</v>
      </c>
      <c r="F31" s="33">
        <f t="shared" si="0"/>
        <v>1874.875</v>
      </c>
      <c r="G31" s="19"/>
      <c r="H31" s="16"/>
      <c r="I31" s="17"/>
      <c r="J31" s="18"/>
    </row>
    <row r="32" spans="2:10" x14ac:dyDescent="0.25">
      <c r="B32" s="7">
        <v>45655</v>
      </c>
      <c r="C32" s="8">
        <v>140</v>
      </c>
      <c r="D32" s="9"/>
      <c r="E32" s="10">
        <v>13.25</v>
      </c>
      <c r="F32" s="33">
        <f t="shared" si="0"/>
        <v>1855</v>
      </c>
      <c r="G32" s="19"/>
      <c r="H32" s="16"/>
      <c r="I32" s="17"/>
      <c r="J32" s="18"/>
    </row>
    <row r="33" spans="2:12" x14ac:dyDescent="0.25">
      <c r="B33" s="7">
        <v>45656</v>
      </c>
      <c r="C33" s="8">
        <v>135</v>
      </c>
      <c r="D33" s="9"/>
      <c r="E33" s="10">
        <v>13.25</v>
      </c>
      <c r="F33" s="33">
        <f t="shared" si="0"/>
        <v>1788.75</v>
      </c>
      <c r="G33" s="19"/>
      <c r="H33" s="16"/>
      <c r="I33" s="17"/>
      <c r="J33" s="18"/>
    </row>
    <row r="34" spans="2:12" ht="15.75" thickBot="1" x14ac:dyDescent="0.3">
      <c r="B34" s="34">
        <v>45657</v>
      </c>
      <c r="C34" s="35">
        <v>141</v>
      </c>
      <c r="D34" s="36"/>
      <c r="E34" s="37">
        <v>13.25</v>
      </c>
      <c r="F34" s="38">
        <f t="shared" si="0"/>
        <v>1868.25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4063</v>
      </c>
      <c r="D35" s="43">
        <f>SUM(D4:D34)</f>
        <v>0</v>
      </c>
      <c r="E35" s="44"/>
      <c r="F35" s="45" t="s">
        <v>4</v>
      </c>
      <c r="G35" s="24"/>
      <c r="H35" s="113" t="s">
        <v>11</v>
      </c>
      <c r="I35" s="113"/>
      <c r="J35" s="25">
        <f>SUM(J4:J34)</f>
        <v>53834.742249999996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06" t="s">
        <v>13</v>
      </c>
      <c r="I36" s="106"/>
      <c r="J36" s="18">
        <f>F36+F37</f>
        <v>53834.75</v>
      </c>
      <c r="L36" s="31">
        <f>J36-J4-J5-J6</f>
        <v>53242.567749999995</v>
      </c>
    </row>
    <row r="37" spans="2:12" x14ac:dyDescent="0.25">
      <c r="B37" s="26" t="s">
        <v>14</v>
      </c>
      <c r="C37" s="30">
        <f>C35</f>
        <v>4063</v>
      </c>
      <c r="D37" s="9">
        <f>D35/1.03</f>
        <v>0</v>
      </c>
      <c r="E37" s="10"/>
      <c r="F37" s="33">
        <f>SUM(F4:F36)</f>
        <v>53834.75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14" t="s">
        <v>16</v>
      </c>
      <c r="C39" s="115"/>
      <c r="D39" s="27"/>
      <c r="E39" s="37"/>
      <c r="F39" s="38"/>
      <c r="G39" s="28"/>
      <c r="H39" s="116" t="s">
        <v>17</v>
      </c>
      <c r="I39" s="116"/>
      <c r="J39" s="29">
        <f>J36+J37+J38-J35</f>
        <v>7.7500000043073669E-3</v>
      </c>
    </row>
    <row r="40" spans="2:12" ht="15.75" thickBot="1" x14ac:dyDescent="0.3">
      <c r="B40" s="107"/>
      <c r="C40" s="108"/>
      <c r="D40" s="108"/>
      <c r="E40" s="108"/>
      <c r="F40" s="108"/>
      <c r="G40" s="108"/>
      <c r="H40" s="108"/>
      <c r="I40" s="108"/>
      <c r="J40" s="109"/>
    </row>
    <row r="41" spans="2:12" ht="15.75" thickBot="1" x14ac:dyDescent="0.3">
      <c r="B41" s="107"/>
      <c r="C41" s="108"/>
      <c r="D41" s="108"/>
      <c r="E41" s="108"/>
      <c r="F41" s="108"/>
      <c r="G41" s="108"/>
      <c r="H41" s="108"/>
      <c r="I41" s="108"/>
      <c r="J41" s="109"/>
    </row>
    <row r="42" spans="2:12" x14ac:dyDescent="0.25">
      <c r="J42" s="31"/>
    </row>
    <row r="43" spans="2:12" x14ac:dyDescent="0.25">
      <c r="J43" s="31"/>
    </row>
  </sheetData>
  <mergeCells count="8">
    <mergeCell ref="L3:N3"/>
    <mergeCell ref="B41:J41"/>
    <mergeCell ref="B40:J40"/>
    <mergeCell ref="B2:J2"/>
    <mergeCell ref="H35:I35"/>
    <mergeCell ref="H36:I36"/>
    <mergeCell ref="B39:C39"/>
    <mergeCell ref="H39:I39"/>
  </mergeCells>
  <pageMargins left="0" right="0" top="0" bottom="0" header="0" footer="0"/>
  <pageSetup paperSize="9" scale="52" orientation="landscape" verticalDpi="0" r:id="rId1"/>
  <colBreaks count="1" manualBreakCount="1">
    <brk id="28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573C5F-43C6-4499-A5D3-1E4EA4E74F10}">
  <sheetPr>
    <pageSetUpPr fitToPage="1"/>
  </sheetPr>
  <dimension ref="B1:AC43"/>
  <sheetViews>
    <sheetView zoomScale="85" zoomScaleNormal="85" zoomScaleSheetLayoutView="85" workbookViewId="0">
      <selection activeCell="J13" sqref="J13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37.4257812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10" t="s">
        <v>48</v>
      </c>
      <c r="C2" s="111"/>
      <c r="D2" s="111"/>
      <c r="E2" s="111"/>
      <c r="F2" s="111"/>
      <c r="G2" s="111"/>
      <c r="H2" s="111"/>
      <c r="I2" s="111"/>
      <c r="J2" s="112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30600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106" t="s">
        <v>34</v>
      </c>
      <c r="M3" s="106"/>
      <c r="N3" s="106"/>
      <c r="P3" s="76">
        <v>45675</v>
      </c>
      <c r="Q3" s="75" t="s">
        <v>64</v>
      </c>
      <c r="R3" s="76">
        <v>45675</v>
      </c>
      <c r="S3" s="75" t="s">
        <v>59</v>
      </c>
      <c r="T3" s="74">
        <v>24</v>
      </c>
      <c r="U3" s="75" t="s">
        <v>53</v>
      </c>
      <c r="V3" s="75" t="s">
        <v>60</v>
      </c>
      <c r="W3" s="80">
        <v>15</v>
      </c>
      <c r="X3" s="75" t="s">
        <v>55</v>
      </c>
      <c r="Y3" s="79">
        <v>475</v>
      </c>
      <c r="Z3" s="77">
        <v>7125</v>
      </c>
      <c r="AA3" s="78"/>
      <c r="AB3" s="77">
        <v>7125</v>
      </c>
      <c r="AC3" s="82" t="s">
        <v>67</v>
      </c>
    </row>
    <row r="4" spans="2:29" x14ac:dyDescent="0.25">
      <c r="B4" s="7">
        <v>45658</v>
      </c>
      <c r="C4" s="8">
        <v>138</v>
      </c>
      <c r="D4" s="9"/>
      <c r="E4" s="10">
        <v>15.4</v>
      </c>
      <c r="F4" s="33">
        <f>E4*C4</f>
        <v>2125.2000000000003</v>
      </c>
      <c r="G4" s="11"/>
      <c r="H4" s="12" t="s">
        <v>6</v>
      </c>
      <c r="I4" s="13">
        <v>0.01</v>
      </c>
      <c r="J4" s="14">
        <f>(F36+F37)*I4</f>
        <v>647.41599999999994</v>
      </c>
      <c r="L4" s="53">
        <v>45561</v>
      </c>
      <c r="M4" s="13" t="s">
        <v>35</v>
      </c>
      <c r="N4" s="54">
        <v>21165</v>
      </c>
      <c r="P4" s="76">
        <v>45685</v>
      </c>
      <c r="Q4" s="75" t="s">
        <v>64</v>
      </c>
      <c r="R4" s="76">
        <v>45685</v>
      </c>
      <c r="S4" s="75" t="s">
        <v>59</v>
      </c>
      <c r="T4" s="74">
        <v>61</v>
      </c>
      <c r="U4" s="75" t="s">
        <v>53</v>
      </c>
      <c r="V4" s="75" t="s">
        <v>54</v>
      </c>
      <c r="W4" s="80">
        <v>45</v>
      </c>
      <c r="X4" s="75" t="s">
        <v>55</v>
      </c>
      <c r="Y4" s="79">
        <v>590</v>
      </c>
      <c r="Z4" s="77">
        <v>26550</v>
      </c>
      <c r="AA4" s="78"/>
      <c r="AB4" s="77">
        <v>26550</v>
      </c>
      <c r="AC4" s="82" t="s">
        <v>65</v>
      </c>
    </row>
    <row r="5" spans="2:29" x14ac:dyDescent="0.25">
      <c r="B5" s="7">
        <v>45659</v>
      </c>
      <c r="C5" s="8">
        <v>138</v>
      </c>
      <c r="D5" s="9"/>
      <c r="E5" s="10">
        <v>15.4</v>
      </c>
      <c r="F5" s="33">
        <f t="shared" ref="F5:F34" si="0">E5*C5</f>
        <v>2125.2000000000003</v>
      </c>
      <c r="G5" s="11"/>
      <c r="H5" s="12" t="s">
        <v>7</v>
      </c>
      <c r="I5" s="13">
        <v>1E-3</v>
      </c>
      <c r="J5" s="14">
        <f>(F36+F37)*I5</f>
        <v>64.741599999999991</v>
      </c>
      <c r="L5" s="55">
        <v>45547</v>
      </c>
      <c r="M5" s="13" t="s">
        <v>36</v>
      </c>
      <c r="N5" s="56">
        <v>6471.48</v>
      </c>
      <c r="P5" s="57"/>
      <c r="Q5" s="57"/>
      <c r="R5" s="57"/>
      <c r="S5" s="57"/>
      <c r="T5" s="57"/>
      <c r="U5" s="57"/>
      <c r="V5" s="57" t="s">
        <v>66</v>
      </c>
      <c r="W5" s="57"/>
      <c r="X5" s="57"/>
      <c r="Y5" s="57"/>
      <c r="Z5" s="57"/>
      <c r="AA5" s="57"/>
      <c r="AB5" s="81">
        <v>-33675</v>
      </c>
    </row>
    <row r="6" spans="2:29" x14ac:dyDescent="0.25">
      <c r="B6" s="7">
        <v>45660</v>
      </c>
      <c r="C6" s="8">
        <v>141</v>
      </c>
      <c r="D6" s="9"/>
      <c r="E6" s="10">
        <v>15.4</v>
      </c>
      <c r="F6" s="33">
        <f t="shared" si="0"/>
        <v>2171.4</v>
      </c>
      <c r="G6" s="11"/>
      <c r="H6" s="12" t="s">
        <v>8</v>
      </c>
      <c r="I6" s="13"/>
      <c r="J6" s="14"/>
      <c r="L6" s="55">
        <v>45555</v>
      </c>
      <c r="M6" s="13" t="s">
        <v>36</v>
      </c>
      <c r="N6" s="56">
        <v>14024.76</v>
      </c>
      <c r="P6" s="94">
        <v>45698</v>
      </c>
      <c r="Q6" s="95" t="s">
        <v>69</v>
      </c>
      <c r="R6" s="94">
        <v>45716</v>
      </c>
      <c r="S6" s="95" t="s">
        <v>52</v>
      </c>
      <c r="T6" s="96">
        <v>12</v>
      </c>
      <c r="U6" s="95" t="s">
        <v>53</v>
      </c>
      <c r="V6" s="95" t="s">
        <v>54</v>
      </c>
      <c r="W6" s="97">
        <v>45</v>
      </c>
      <c r="X6" s="95" t="s">
        <v>55</v>
      </c>
      <c r="Y6" s="98">
        <v>665</v>
      </c>
      <c r="Z6" s="99">
        <v>29925</v>
      </c>
      <c r="AA6" s="100"/>
      <c r="AB6" s="99">
        <v>29925</v>
      </c>
      <c r="AC6" s="89" t="s">
        <v>70</v>
      </c>
    </row>
    <row r="7" spans="2:29" x14ac:dyDescent="0.25">
      <c r="B7" s="7">
        <v>45661</v>
      </c>
      <c r="C7" s="8">
        <v>128.5</v>
      </c>
      <c r="D7" s="9"/>
      <c r="E7" s="10">
        <v>15.4</v>
      </c>
      <c r="F7" s="33">
        <f t="shared" si="0"/>
        <v>1978.9</v>
      </c>
      <c r="G7" s="11"/>
      <c r="H7" s="12" t="s">
        <v>9</v>
      </c>
      <c r="I7" s="13"/>
      <c r="J7" s="14">
        <f>'ARALIK 2024'!J39*-1</f>
        <v>-7.7500000043073669E-3</v>
      </c>
      <c r="L7" s="55">
        <v>45555</v>
      </c>
      <c r="M7" s="13" t="s">
        <v>36</v>
      </c>
      <c r="N7" s="56">
        <v>14024.76</v>
      </c>
      <c r="P7" s="94">
        <v>45698</v>
      </c>
      <c r="Q7" s="95" t="s">
        <v>69</v>
      </c>
      <c r="R7" s="94">
        <v>45716</v>
      </c>
      <c r="S7" s="95" t="s">
        <v>52</v>
      </c>
      <c r="T7" s="96">
        <v>12</v>
      </c>
      <c r="U7" s="95" t="s">
        <v>53</v>
      </c>
      <c r="V7" s="95" t="s">
        <v>71</v>
      </c>
      <c r="W7" s="97">
        <v>1</v>
      </c>
      <c r="X7" s="95" t="s">
        <v>55</v>
      </c>
      <c r="Y7" s="98">
        <v>675</v>
      </c>
      <c r="Z7" s="99">
        <v>675</v>
      </c>
      <c r="AA7" s="100"/>
      <c r="AB7" s="99">
        <v>675</v>
      </c>
      <c r="AC7" s="89" t="s">
        <v>70</v>
      </c>
    </row>
    <row r="8" spans="2:29" x14ac:dyDescent="0.25">
      <c r="B8" s="7">
        <v>45662</v>
      </c>
      <c r="C8" s="8">
        <v>126</v>
      </c>
      <c r="D8" s="9"/>
      <c r="E8" s="10">
        <v>15.4</v>
      </c>
      <c r="F8" s="33">
        <f t="shared" si="0"/>
        <v>1940.4</v>
      </c>
      <c r="G8" s="15"/>
      <c r="H8" s="16"/>
      <c r="I8" s="17" t="s">
        <v>47</v>
      </c>
      <c r="J8" s="18">
        <v>10000</v>
      </c>
      <c r="L8" s="57" t="s">
        <v>37</v>
      </c>
      <c r="M8" s="57" t="s">
        <v>38</v>
      </c>
      <c r="N8" s="58">
        <v>-10000</v>
      </c>
    </row>
    <row r="9" spans="2:29" x14ac:dyDescent="0.25">
      <c r="B9" s="7">
        <v>45663</v>
      </c>
      <c r="C9" s="8">
        <v>113</v>
      </c>
      <c r="D9" s="9"/>
      <c r="E9" s="10">
        <v>15.4</v>
      </c>
      <c r="F9" s="33">
        <f t="shared" si="0"/>
        <v>1740.2</v>
      </c>
      <c r="G9" s="15">
        <v>45675</v>
      </c>
      <c r="H9" s="16" t="s">
        <v>63</v>
      </c>
      <c r="I9" s="17"/>
      <c r="J9" s="18">
        <v>7125</v>
      </c>
      <c r="L9" s="57" t="s">
        <v>39</v>
      </c>
      <c r="M9" s="57" t="s">
        <v>40</v>
      </c>
      <c r="N9" s="58">
        <v>-10000</v>
      </c>
    </row>
    <row r="10" spans="2:29" x14ac:dyDescent="0.25">
      <c r="B10" s="7">
        <v>45664</v>
      </c>
      <c r="C10" s="8">
        <v>131</v>
      </c>
      <c r="D10" s="9"/>
      <c r="E10" s="10">
        <v>15.4</v>
      </c>
      <c r="F10" s="33">
        <f t="shared" si="0"/>
        <v>2017.4</v>
      </c>
      <c r="G10" s="15">
        <v>45685</v>
      </c>
      <c r="H10" s="16" t="s">
        <v>68</v>
      </c>
      <c r="I10" s="17"/>
      <c r="J10" s="18">
        <v>26550</v>
      </c>
      <c r="L10" s="57" t="s">
        <v>41</v>
      </c>
      <c r="M10" s="57" t="s">
        <v>42</v>
      </c>
      <c r="N10" s="58">
        <v>-10000</v>
      </c>
    </row>
    <row r="11" spans="2:29" x14ac:dyDescent="0.25">
      <c r="B11" s="7">
        <v>45665</v>
      </c>
      <c r="C11" s="8">
        <v>117</v>
      </c>
      <c r="D11" s="9"/>
      <c r="E11" s="10">
        <v>15.4</v>
      </c>
      <c r="F11" s="33">
        <f t="shared" si="0"/>
        <v>1801.8</v>
      </c>
      <c r="G11" s="15">
        <v>45712</v>
      </c>
      <c r="H11" s="16" t="s">
        <v>74</v>
      </c>
      <c r="I11" s="17"/>
      <c r="J11" s="18">
        <v>12000</v>
      </c>
      <c r="L11" s="57" t="s">
        <v>43</v>
      </c>
      <c r="M11" s="57" t="s">
        <v>44</v>
      </c>
      <c r="N11" s="58">
        <v>-10000</v>
      </c>
    </row>
    <row r="12" spans="2:29" x14ac:dyDescent="0.25">
      <c r="B12" s="7">
        <v>45666</v>
      </c>
      <c r="C12" s="8">
        <v>145</v>
      </c>
      <c r="D12" s="9"/>
      <c r="E12" s="10">
        <v>15.4</v>
      </c>
      <c r="F12" s="33">
        <f t="shared" si="0"/>
        <v>2233</v>
      </c>
      <c r="G12" s="15">
        <v>45723</v>
      </c>
      <c r="H12" s="16" t="s">
        <v>74</v>
      </c>
      <c r="I12" s="17"/>
      <c r="J12" s="18">
        <v>8354.4500000000007</v>
      </c>
      <c r="L12" s="57" t="s">
        <v>45</v>
      </c>
      <c r="M12" s="57" t="s">
        <v>46</v>
      </c>
      <c r="N12" s="58">
        <v>-10000</v>
      </c>
    </row>
    <row r="13" spans="2:29" x14ac:dyDescent="0.25">
      <c r="B13" s="7">
        <v>45667</v>
      </c>
      <c r="C13" s="8">
        <v>119</v>
      </c>
      <c r="D13" s="9"/>
      <c r="E13" s="10">
        <v>15.4</v>
      </c>
      <c r="F13" s="33">
        <f t="shared" si="0"/>
        <v>1832.6000000000001</v>
      </c>
      <c r="G13" s="19"/>
      <c r="H13" s="16"/>
      <c r="I13" s="17"/>
      <c r="J13" s="18"/>
      <c r="L13" s="17" t="s">
        <v>62</v>
      </c>
      <c r="M13" s="17" t="s">
        <v>77</v>
      </c>
      <c r="N13" s="59">
        <f>SUM(N4:N12)</f>
        <v>5686</v>
      </c>
    </row>
    <row r="14" spans="2:29" x14ac:dyDescent="0.25">
      <c r="B14" s="7">
        <v>45668</v>
      </c>
      <c r="C14" s="8">
        <v>140</v>
      </c>
      <c r="D14" s="9"/>
      <c r="E14" s="10">
        <v>15.4</v>
      </c>
      <c r="F14" s="33">
        <f t="shared" si="0"/>
        <v>2156</v>
      </c>
      <c r="G14" s="19"/>
      <c r="H14" s="16"/>
      <c r="I14" s="17"/>
      <c r="J14" s="18"/>
      <c r="V14" t="s">
        <v>78</v>
      </c>
    </row>
    <row r="15" spans="2:29" x14ac:dyDescent="0.25">
      <c r="B15" s="7">
        <v>45669</v>
      </c>
      <c r="C15" s="8">
        <v>139</v>
      </c>
      <c r="D15" s="9"/>
      <c r="E15" s="10">
        <v>15.4</v>
      </c>
      <c r="F15" s="33">
        <f t="shared" si="0"/>
        <v>2140.6</v>
      </c>
      <c r="G15" s="19"/>
      <c r="H15" s="16"/>
      <c r="I15" s="17"/>
      <c r="J15" s="18"/>
      <c r="V15" t="s">
        <v>79</v>
      </c>
    </row>
    <row r="16" spans="2:29" x14ac:dyDescent="0.25">
      <c r="B16" s="7">
        <v>45670</v>
      </c>
      <c r="C16" s="8">
        <v>140.5</v>
      </c>
      <c r="D16" s="9"/>
      <c r="E16" s="10">
        <v>15.4</v>
      </c>
      <c r="F16" s="33">
        <f t="shared" si="0"/>
        <v>2163.7000000000003</v>
      </c>
      <c r="G16" s="19"/>
      <c r="H16" s="16"/>
      <c r="I16" s="17"/>
      <c r="J16" s="18"/>
    </row>
    <row r="17" spans="2:10" x14ac:dyDescent="0.25">
      <c r="B17" s="7">
        <v>45671</v>
      </c>
      <c r="C17" s="8">
        <v>128</v>
      </c>
      <c r="D17" s="9"/>
      <c r="E17" s="10">
        <v>15.4</v>
      </c>
      <c r="F17" s="33">
        <f t="shared" si="0"/>
        <v>1971.2</v>
      </c>
      <c r="G17" s="19"/>
      <c r="H17" s="16"/>
      <c r="I17" s="17"/>
      <c r="J17" s="18"/>
    </row>
    <row r="18" spans="2:10" x14ac:dyDescent="0.25">
      <c r="B18" s="7">
        <v>45672</v>
      </c>
      <c r="C18" s="8">
        <v>141</v>
      </c>
      <c r="D18" s="9"/>
      <c r="E18" s="10">
        <v>15.4</v>
      </c>
      <c r="F18" s="33">
        <f t="shared" si="0"/>
        <v>2171.4</v>
      </c>
      <c r="G18" s="19"/>
      <c r="H18" s="16"/>
      <c r="I18" s="17"/>
      <c r="J18" s="18"/>
    </row>
    <row r="19" spans="2:10" x14ac:dyDescent="0.25">
      <c r="B19" s="7">
        <v>45673</v>
      </c>
      <c r="C19" s="8">
        <v>136</v>
      </c>
      <c r="D19" s="9"/>
      <c r="E19" s="10">
        <v>15.4</v>
      </c>
      <c r="F19" s="33">
        <f t="shared" si="0"/>
        <v>2094.4</v>
      </c>
      <c r="G19" s="19"/>
      <c r="H19" s="16"/>
      <c r="I19" s="17"/>
      <c r="J19" s="18"/>
    </row>
    <row r="20" spans="2:10" x14ac:dyDescent="0.25">
      <c r="B20" s="7">
        <v>45674</v>
      </c>
      <c r="C20" s="8">
        <v>120.5</v>
      </c>
      <c r="D20" s="9"/>
      <c r="E20" s="10">
        <v>15.4</v>
      </c>
      <c r="F20" s="33">
        <f t="shared" si="0"/>
        <v>1855.7</v>
      </c>
      <c r="G20" s="19"/>
      <c r="H20" s="16"/>
      <c r="I20" s="17"/>
      <c r="J20" s="18"/>
    </row>
    <row r="21" spans="2:10" x14ac:dyDescent="0.25">
      <c r="B21" s="7">
        <v>45675</v>
      </c>
      <c r="C21" s="8">
        <v>120.5</v>
      </c>
      <c r="D21" s="9"/>
      <c r="E21" s="10">
        <v>15.4</v>
      </c>
      <c r="F21" s="33">
        <f t="shared" si="0"/>
        <v>1855.7</v>
      </c>
      <c r="G21" s="19"/>
      <c r="H21" s="16"/>
      <c r="I21" s="17"/>
      <c r="J21" s="18"/>
    </row>
    <row r="22" spans="2:10" x14ac:dyDescent="0.25">
      <c r="B22" s="7">
        <v>45676</v>
      </c>
      <c r="C22" s="8">
        <v>128</v>
      </c>
      <c r="D22" s="9"/>
      <c r="E22" s="10">
        <v>15.4</v>
      </c>
      <c r="F22" s="33">
        <f t="shared" si="0"/>
        <v>1971.2</v>
      </c>
      <c r="G22" s="19"/>
      <c r="H22" s="16"/>
      <c r="I22" s="17"/>
      <c r="J22" s="18"/>
    </row>
    <row r="23" spans="2:10" x14ac:dyDescent="0.25">
      <c r="B23" s="7">
        <v>45677</v>
      </c>
      <c r="C23" s="8">
        <v>114</v>
      </c>
      <c r="D23" s="9"/>
      <c r="E23" s="10">
        <v>15.4</v>
      </c>
      <c r="F23" s="33">
        <f t="shared" si="0"/>
        <v>1755.6000000000001</v>
      </c>
      <c r="G23" s="19"/>
      <c r="H23" s="16"/>
      <c r="I23" s="17"/>
      <c r="J23" s="18"/>
    </row>
    <row r="24" spans="2:10" x14ac:dyDescent="0.25">
      <c r="B24" s="7">
        <v>45678</v>
      </c>
      <c r="C24" s="8">
        <v>136.5</v>
      </c>
      <c r="D24" s="9"/>
      <c r="E24" s="10">
        <v>15.4</v>
      </c>
      <c r="F24" s="33">
        <f t="shared" si="0"/>
        <v>2102.1</v>
      </c>
      <c r="G24" s="19"/>
      <c r="H24" s="16"/>
      <c r="I24" s="17"/>
      <c r="J24" s="18"/>
    </row>
    <row r="25" spans="2:10" x14ac:dyDescent="0.25">
      <c r="B25" s="7">
        <v>45679</v>
      </c>
      <c r="C25" s="8">
        <v>134</v>
      </c>
      <c r="D25" s="9"/>
      <c r="E25" s="10">
        <v>15.4</v>
      </c>
      <c r="F25" s="33">
        <f t="shared" si="0"/>
        <v>2063.6</v>
      </c>
      <c r="G25" s="19"/>
      <c r="H25" s="16"/>
      <c r="I25" s="17"/>
      <c r="J25" s="18"/>
    </row>
    <row r="26" spans="2:10" x14ac:dyDescent="0.25">
      <c r="B26" s="7">
        <v>45680</v>
      </c>
      <c r="C26" s="8">
        <v>133.5</v>
      </c>
      <c r="D26" s="9"/>
      <c r="E26" s="10">
        <v>15.4</v>
      </c>
      <c r="F26" s="33">
        <f t="shared" si="0"/>
        <v>2055.9</v>
      </c>
      <c r="G26" s="19"/>
      <c r="H26" s="16"/>
      <c r="I26" s="17"/>
      <c r="J26" s="18"/>
    </row>
    <row r="27" spans="2:10" x14ac:dyDescent="0.25">
      <c r="B27" s="7">
        <v>45681</v>
      </c>
      <c r="C27" s="8">
        <v>130</v>
      </c>
      <c r="D27" s="9"/>
      <c r="E27" s="10">
        <v>15.4</v>
      </c>
      <c r="F27" s="33">
        <f t="shared" si="0"/>
        <v>2002</v>
      </c>
      <c r="G27" s="19"/>
      <c r="H27" s="16"/>
      <c r="I27" s="17"/>
      <c r="J27" s="18"/>
    </row>
    <row r="28" spans="2:10" x14ac:dyDescent="0.25">
      <c r="B28" s="7">
        <v>45682</v>
      </c>
      <c r="C28" s="8">
        <v>146.5</v>
      </c>
      <c r="D28" s="9"/>
      <c r="E28" s="10">
        <v>15.4</v>
      </c>
      <c r="F28" s="33">
        <f t="shared" si="0"/>
        <v>2256.1</v>
      </c>
      <c r="G28" s="19"/>
      <c r="H28" s="16"/>
      <c r="I28" s="17"/>
      <c r="J28" s="18"/>
    </row>
    <row r="29" spans="2:10" x14ac:dyDescent="0.25">
      <c r="B29" s="7">
        <v>45683</v>
      </c>
      <c r="C29" s="8">
        <v>139</v>
      </c>
      <c r="D29" s="9"/>
      <c r="E29" s="10">
        <v>15.4</v>
      </c>
      <c r="F29" s="33">
        <f t="shared" si="0"/>
        <v>2140.6</v>
      </c>
      <c r="G29" s="19"/>
      <c r="H29" s="16"/>
      <c r="I29" s="17"/>
      <c r="J29" s="18"/>
    </row>
    <row r="30" spans="2:10" x14ac:dyDescent="0.25">
      <c r="B30" s="7">
        <v>45684</v>
      </c>
      <c r="C30" s="8">
        <v>157</v>
      </c>
      <c r="D30" s="9"/>
      <c r="E30" s="10">
        <v>15.4</v>
      </c>
      <c r="F30" s="33">
        <f t="shared" si="0"/>
        <v>2417.8000000000002</v>
      </c>
      <c r="G30" s="19"/>
      <c r="H30" s="16"/>
      <c r="I30" s="17"/>
      <c r="J30" s="18"/>
    </row>
    <row r="31" spans="2:10" x14ac:dyDescent="0.25">
      <c r="B31" s="7">
        <v>45685</v>
      </c>
      <c r="C31" s="8">
        <v>162</v>
      </c>
      <c r="D31" s="9"/>
      <c r="E31" s="10">
        <v>15.4</v>
      </c>
      <c r="F31" s="33">
        <f t="shared" si="0"/>
        <v>2494.8000000000002</v>
      </c>
      <c r="G31" s="19"/>
      <c r="H31" s="16"/>
      <c r="I31" s="17"/>
      <c r="J31" s="18"/>
    </row>
    <row r="32" spans="2:10" x14ac:dyDescent="0.25">
      <c r="B32" s="7">
        <v>45686</v>
      </c>
      <c r="C32" s="8">
        <v>154</v>
      </c>
      <c r="D32" s="9"/>
      <c r="E32" s="10">
        <v>15.4</v>
      </c>
      <c r="F32" s="33">
        <f t="shared" si="0"/>
        <v>2371.6</v>
      </c>
      <c r="G32" s="19"/>
      <c r="H32" s="16"/>
      <c r="I32" s="17"/>
      <c r="J32" s="18"/>
    </row>
    <row r="33" spans="2:12" x14ac:dyDescent="0.25">
      <c r="B33" s="7">
        <v>45687</v>
      </c>
      <c r="C33" s="8">
        <v>149.5</v>
      </c>
      <c r="D33" s="9"/>
      <c r="E33" s="10">
        <v>15.4</v>
      </c>
      <c r="F33" s="33">
        <f t="shared" si="0"/>
        <v>2302.3000000000002</v>
      </c>
      <c r="G33" s="19"/>
      <c r="H33" s="16"/>
      <c r="I33" s="17"/>
      <c r="J33" s="18"/>
    </row>
    <row r="34" spans="2:12" ht="15.75" thickBot="1" x14ac:dyDescent="0.3">
      <c r="B34" s="46">
        <v>45688</v>
      </c>
      <c r="C34" s="47">
        <v>158</v>
      </c>
      <c r="D34" s="48"/>
      <c r="E34" s="10">
        <v>15.4</v>
      </c>
      <c r="F34" s="50">
        <f t="shared" si="0"/>
        <v>2433.2000000000003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4204</v>
      </c>
      <c r="D35" s="43">
        <f>SUM(D4:D34)</f>
        <v>0</v>
      </c>
      <c r="E35" s="44"/>
      <c r="F35" s="45" t="s">
        <v>4</v>
      </c>
      <c r="G35" s="51"/>
      <c r="H35" s="113" t="s">
        <v>11</v>
      </c>
      <c r="I35" s="113"/>
      <c r="J35" s="25">
        <f>SUM(J4:J34)</f>
        <v>64741.599849999999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6"/>
      <c r="H36" s="106" t="s">
        <v>13</v>
      </c>
      <c r="I36" s="106"/>
      <c r="J36" s="18">
        <f>F36+F37</f>
        <v>64741.599999999991</v>
      </c>
      <c r="L36" s="31">
        <f>J36-J4-J5</f>
        <v>64029.442399999993</v>
      </c>
    </row>
    <row r="37" spans="2:12" x14ac:dyDescent="0.25">
      <c r="B37" s="26" t="s">
        <v>14</v>
      </c>
      <c r="C37" s="30">
        <f>C35</f>
        <v>4204</v>
      </c>
      <c r="D37" s="9">
        <f>D35/1.03</f>
        <v>0</v>
      </c>
      <c r="E37" s="10"/>
      <c r="F37" s="33">
        <f>SUM(F4:F36)</f>
        <v>64741.599999999991</v>
      </c>
      <c r="G37" s="16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6"/>
      <c r="H38" s="17"/>
      <c r="I38" s="17"/>
      <c r="J38" s="18">
        <v>0</v>
      </c>
    </row>
    <row r="39" spans="2:12" ht="15.75" thickBot="1" x14ac:dyDescent="0.3">
      <c r="B39" s="114" t="s">
        <v>16</v>
      </c>
      <c r="C39" s="115"/>
      <c r="D39" s="27"/>
      <c r="E39" s="37"/>
      <c r="F39" s="38"/>
      <c r="G39" s="52"/>
      <c r="H39" s="116" t="s">
        <v>17</v>
      </c>
      <c r="I39" s="116"/>
      <c r="J39" s="29">
        <f>J36+J37+J38-J35</f>
        <v>1.4999999257270247E-4</v>
      </c>
    </row>
    <row r="40" spans="2:12" ht="15.75" thickBot="1" x14ac:dyDescent="0.3">
      <c r="B40" s="107"/>
      <c r="C40" s="108"/>
      <c r="D40" s="108"/>
      <c r="E40" s="108"/>
      <c r="F40" s="108"/>
      <c r="G40" s="108"/>
      <c r="H40" s="108"/>
      <c r="I40" s="108"/>
      <c r="J40" s="109"/>
    </row>
    <row r="41" spans="2:12" ht="15.75" thickBot="1" x14ac:dyDescent="0.3">
      <c r="B41" s="107"/>
      <c r="C41" s="108"/>
      <c r="D41" s="108"/>
      <c r="E41" s="108"/>
      <c r="F41" s="108"/>
      <c r="G41" s="108"/>
      <c r="H41" s="108"/>
      <c r="I41" s="108"/>
      <c r="J41" s="109"/>
    </row>
    <row r="42" spans="2:12" x14ac:dyDescent="0.25">
      <c r="J42" s="31"/>
    </row>
    <row r="43" spans="2:12" x14ac:dyDescent="0.25">
      <c r="J43" s="31"/>
    </row>
  </sheetData>
  <mergeCells count="8">
    <mergeCell ref="L3:N3"/>
    <mergeCell ref="B41:J41"/>
    <mergeCell ref="B40:J40"/>
    <mergeCell ref="B2:J2"/>
    <mergeCell ref="H35:I35"/>
    <mergeCell ref="H36:I36"/>
    <mergeCell ref="B39:C39"/>
    <mergeCell ref="H39:I39"/>
  </mergeCells>
  <pageMargins left="0" right="0" top="0" bottom="0" header="0" footer="0"/>
  <pageSetup paperSize="9" scale="48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E90A3F-354B-4F2B-8E98-D917C4EBDF2F}">
  <sheetPr>
    <pageSetUpPr fitToPage="1"/>
  </sheetPr>
  <dimension ref="B1:AC43"/>
  <sheetViews>
    <sheetView zoomScale="85" zoomScaleNormal="85" workbookViewId="0">
      <selection activeCell="N27" sqref="N27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3.5703125" bestFit="1" customWidth="1"/>
    <col min="21" max="21" width="6.42578125" bestFit="1" customWidth="1"/>
    <col min="22" max="22" width="37.85546875" bestFit="1" customWidth="1"/>
    <col min="23" max="23" width="7" bestFit="1" customWidth="1"/>
    <col min="24" max="24" width="5" bestFit="1" customWidth="1"/>
    <col min="25" max="25" width="9.710937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10" t="s">
        <v>48</v>
      </c>
      <c r="C2" s="111"/>
      <c r="D2" s="111"/>
      <c r="E2" s="111"/>
      <c r="F2" s="111"/>
      <c r="G2" s="111"/>
      <c r="H2" s="111"/>
      <c r="I2" s="111"/>
      <c r="J2" s="112"/>
      <c r="L2" s="106" t="s">
        <v>34</v>
      </c>
      <c r="M2" s="106"/>
      <c r="N2" s="106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53">
        <v>45561</v>
      </c>
      <c r="M3" s="13" t="s">
        <v>35</v>
      </c>
      <c r="N3" s="54">
        <v>21165</v>
      </c>
      <c r="P3" s="85">
        <v>45698</v>
      </c>
      <c r="Q3" s="84" t="s">
        <v>69</v>
      </c>
      <c r="R3" s="85">
        <v>45716</v>
      </c>
      <c r="S3" s="84" t="s">
        <v>52</v>
      </c>
      <c r="T3" s="87">
        <v>12</v>
      </c>
      <c r="U3" s="84" t="s">
        <v>53</v>
      </c>
      <c r="V3" s="84" t="s">
        <v>54</v>
      </c>
      <c r="W3" s="83">
        <v>45</v>
      </c>
      <c r="X3" s="84" t="s">
        <v>55</v>
      </c>
      <c r="Y3" s="88">
        <v>665</v>
      </c>
      <c r="Z3" s="86">
        <v>29925</v>
      </c>
      <c r="AA3" s="90"/>
      <c r="AB3" s="86">
        <v>29925</v>
      </c>
      <c r="AC3" s="89" t="s">
        <v>70</v>
      </c>
    </row>
    <row r="4" spans="2:29" x14ac:dyDescent="0.25">
      <c r="B4" s="7">
        <v>45689</v>
      </c>
      <c r="C4" s="8">
        <v>124.5</v>
      </c>
      <c r="D4" s="9"/>
      <c r="E4" s="10">
        <v>15.4</v>
      </c>
      <c r="F4" s="33">
        <f>E4*C4</f>
        <v>1917.3</v>
      </c>
      <c r="G4" s="11"/>
      <c r="H4" s="12" t="s">
        <v>6</v>
      </c>
      <c r="I4" s="13">
        <v>0.01</v>
      </c>
      <c r="J4" s="14">
        <f>(F36+F37)*I4</f>
        <v>646.87699999999995</v>
      </c>
      <c r="L4" s="55">
        <v>45547</v>
      </c>
      <c r="M4" s="13" t="s">
        <v>36</v>
      </c>
      <c r="N4" s="56">
        <v>6471.48</v>
      </c>
      <c r="P4" s="85">
        <v>45698</v>
      </c>
      <c r="Q4" s="84" t="s">
        <v>69</v>
      </c>
      <c r="R4" s="85">
        <v>45716</v>
      </c>
      <c r="S4" s="84" t="s">
        <v>52</v>
      </c>
      <c r="T4" s="87">
        <v>12</v>
      </c>
      <c r="U4" s="84" t="s">
        <v>53</v>
      </c>
      <c r="V4" s="84" t="s">
        <v>71</v>
      </c>
      <c r="W4" s="83">
        <v>1</v>
      </c>
      <c r="X4" s="84" t="s">
        <v>55</v>
      </c>
      <c r="Y4" s="88">
        <v>675</v>
      </c>
      <c r="Z4" s="86">
        <v>675</v>
      </c>
      <c r="AA4" s="90"/>
      <c r="AB4" s="86">
        <v>675</v>
      </c>
      <c r="AC4" s="89" t="s">
        <v>70</v>
      </c>
    </row>
    <row r="5" spans="2:29" x14ac:dyDescent="0.25">
      <c r="B5" s="7">
        <v>45690</v>
      </c>
      <c r="C5" s="8">
        <v>140</v>
      </c>
      <c r="D5" s="9"/>
      <c r="E5" s="10">
        <v>15.4</v>
      </c>
      <c r="F5" s="33">
        <f t="shared" ref="F5:F34" si="0">E5*C5</f>
        <v>2156</v>
      </c>
      <c r="G5" s="11"/>
      <c r="H5" s="12" t="s">
        <v>7</v>
      </c>
      <c r="I5" s="13">
        <v>1E-3</v>
      </c>
      <c r="J5" s="14">
        <f>(F36+F37)*I5</f>
        <v>64.687699999999992</v>
      </c>
      <c r="L5" s="55">
        <v>45555</v>
      </c>
      <c r="M5" s="13" t="s">
        <v>36</v>
      </c>
      <c r="N5" s="56">
        <v>14024.76</v>
      </c>
      <c r="P5" s="91">
        <v>45705</v>
      </c>
      <c r="Q5" s="92"/>
      <c r="R5" s="92"/>
      <c r="S5" s="92"/>
      <c r="T5" s="92"/>
      <c r="U5" s="92"/>
      <c r="V5" s="92" t="s">
        <v>72</v>
      </c>
      <c r="W5" s="92"/>
      <c r="X5" s="92"/>
      <c r="Y5" s="92"/>
      <c r="Z5" s="92"/>
      <c r="AA5" s="92"/>
      <c r="AB5" s="93">
        <v>-30600</v>
      </c>
    </row>
    <row r="6" spans="2:29" x14ac:dyDescent="0.25">
      <c r="B6" s="7">
        <v>45691</v>
      </c>
      <c r="C6" s="8">
        <v>151</v>
      </c>
      <c r="D6" s="9"/>
      <c r="E6" s="10">
        <v>15.4</v>
      </c>
      <c r="F6" s="33">
        <f t="shared" si="0"/>
        <v>2325.4</v>
      </c>
      <c r="G6" s="11"/>
      <c r="H6" s="12" t="s">
        <v>8</v>
      </c>
      <c r="I6" s="13"/>
      <c r="J6" s="14"/>
      <c r="L6" s="55">
        <v>45555</v>
      </c>
      <c r="M6" s="13" t="s">
        <v>36</v>
      </c>
      <c r="N6" s="56">
        <v>14024.76</v>
      </c>
      <c r="P6" s="13"/>
      <c r="Q6" s="13"/>
      <c r="R6" s="13"/>
      <c r="S6" s="13"/>
      <c r="T6" s="13"/>
      <c r="U6" s="13"/>
      <c r="V6" s="102" t="s">
        <v>73</v>
      </c>
      <c r="W6" s="102"/>
      <c r="X6" s="102"/>
      <c r="Y6" s="102"/>
      <c r="Z6" s="102"/>
      <c r="AA6" s="102"/>
      <c r="AB6" s="103">
        <v>-2300</v>
      </c>
    </row>
    <row r="7" spans="2:29" x14ac:dyDescent="0.25">
      <c r="B7" s="7">
        <v>45692</v>
      </c>
      <c r="C7" s="8">
        <v>146</v>
      </c>
      <c r="D7" s="9"/>
      <c r="E7" s="10">
        <v>15.4</v>
      </c>
      <c r="F7" s="33">
        <f t="shared" si="0"/>
        <v>2248.4</v>
      </c>
      <c r="G7" s="11"/>
      <c r="H7" s="12" t="s">
        <v>9</v>
      </c>
      <c r="I7" s="13"/>
      <c r="J7" s="14">
        <f>'OCAK 2025'!J39*-1</f>
        <v>-1.4999999257270247E-4</v>
      </c>
      <c r="L7" s="57" t="s">
        <v>37</v>
      </c>
      <c r="M7" s="57" t="s">
        <v>38</v>
      </c>
      <c r="N7" s="58">
        <v>-10000</v>
      </c>
      <c r="P7" s="57"/>
      <c r="Q7" s="57"/>
      <c r="R7" s="57"/>
      <c r="S7" s="57"/>
      <c r="T7" s="57"/>
      <c r="U7" s="57"/>
      <c r="V7" s="57" t="s">
        <v>76</v>
      </c>
      <c r="W7" s="57"/>
      <c r="X7" s="57"/>
      <c r="Y7" s="57"/>
      <c r="Z7" s="57"/>
      <c r="AA7" s="57"/>
      <c r="AB7" s="101">
        <v>2300</v>
      </c>
    </row>
    <row r="8" spans="2:29" x14ac:dyDescent="0.25">
      <c r="B8" s="7">
        <v>45693</v>
      </c>
      <c r="C8" s="8">
        <v>142.5</v>
      </c>
      <c r="D8" s="9"/>
      <c r="E8" s="10">
        <v>15.4</v>
      </c>
      <c r="F8" s="33">
        <f t="shared" si="0"/>
        <v>2194.5</v>
      </c>
      <c r="G8" s="15"/>
      <c r="H8" s="16"/>
      <c r="I8" s="17" t="s">
        <v>61</v>
      </c>
      <c r="J8" s="18">
        <v>5686</v>
      </c>
      <c r="L8" s="57" t="s">
        <v>39</v>
      </c>
      <c r="M8" s="57" t="s">
        <v>40</v>
      </c>
      <c r="N8" s="58">
        <v>-10000</v>
      </c>
    </row>
    <row r="9" spans="2:29" x14ac:dyDescent="0.25">
      <c r="B9" s="7">
        <v>45694</v>
      </c>
      <c r="C9" s="8">
        <v>132</v>
      </c>
      <c r="D9" s="9"/>
      <c r="E9" s="10">
        <v>15.4</v>
      </c>
      <c r="F9" s="33">
        <f t="shared" si="0"/>
        <v>2032.8</v>
      </c>
      <c r="G9" s="15" t="s">
        <v>75</v>
      </c>
      <c r="H9" s="16"/>
      <c r="I9" s="17"/>
      <c r="J9" s="18">
        <v>-2300</v>
      </c>
      <c r="L9" s="57" t="s">
        <v>41</v>
      </c>
      <c r="M9" s="57" t="s">
        <v>42</v>
      </c>
      <c r="N9" s="58">
        <v>-10000</v>
      </c>
    </row>
    <row r="10" spans="2:29" x14ac:dyDescent="0.25">
      <c r="B10" s="7">
        <v>45695</v>
      </c>
      <c r="C10" s="8">
        <v>149</v>
      </c>
      <c r="D10" s="9"/>
      <c r="E10" s="10">
        <v>15.4</v>
      </c>
      <c r="F10" s="33">
        <f t="shared" si="0"/>
        <v>2294.6</v>
      </c>
      <c r="G10" s="15">
        <v>45744</v>
      </c>
      <c r="H10" s="16" t="s">
        <v>74</v>
      </c>
      <c r="I10" s="17"/>
      <c r="J10" s="18">
        <v>30000</v>
      </c>
      <c r="L10" s="57" t="s">
        <v>43</v>
      </c>
      <c r="M10" s="57" t="s">
        <v>44</v>
      </c>
      <c r="N10" s="58">
        <v>-10000</v>
      </c>
    </row>
    <row r="11" spans="2:29" x14ac:dyDescent="0.25">
      <c r="B11" s="7">
        <v>45696</v>
      </c>
      <c r="C11" s="8">
        <v>153</v>
      </c>
      <c r="D11" s="9"/>
      <c r="E11" s="10">
        <v>15.4</v>
      </c>
      <c r="F11" s="33">
        <f t="shared" si="0"/>
        <v>2356.2000000000003</v>
      </c>
      <c r="G11" s="15">
        <v>45750</v>
      </c>
      <c r="H11" s="16" t="s">
        <v>74</v>
      </c>
      <c r="I11" s="17"/>
      <c r="J11" s="18">
        <v>30590.14</v>
      </c>
      <c r="L11" s="57" t="s">
        <v>45</v>
      </c>
      <c r="M11" s="57" t="s">
        <v>46</v>
      </c>
      <c r="N11" s="58">
        <v>-10000</v>
      </c>
    </row>
    <row r="12" spans="2:29" x14ac:dyDescent="0.25">
      <c r="B12" s="7">
        <v>45697</v>
      </c>
      <c r="C12" s="8">
        <v>151.5</v>
      </c>
      <c r="D12" s="9"/>
      <c r="E12" s="10">
        <v>15.4</v>
      </c>
      <c r="F12" s="33">
        <f t="shared" si="0"/>
        <v>2333.1</v>
      </c>
      <c r="G12" s="19"/>
      <c r="H12" s="16"/>
      <c r="I12" s="17"/>
      <c r="J12" s="18"/>
      <c r="L12" s="73" t="s">
        <v>62</v>
      </c>
      <c r="M12" s="73" t="s">
        <v>61</v>
      </c>
      <c r="N12" s="72">
        <v>-5686</v>
      </c>
    </row>
    <row r="13" spans="2:29" x14ac:dyDescent="0.25">
      <c r="B13" s="7">
        <v>45698</v>
      </c>
      <c r="C13" s="8">
        <v>156</v>
      </c>
      <c r="D13" s="9"/>
      <c r="E13" s="10">
        <v>15.4</v>
      </c>
      <c r="F13" s="33">
        <f t="shared" si="0"/>
        <v>2402.4</v>
      </c>
      <c r="G13" s="19"/>
      <c r="H13" s="16"/>
      <c r="I13" s="17"/>
      <c r="J13" s="18"/>
      <c r="L13" s="17" t="s">
        <v>10</v>
      </c>
      <c r="M13" s="17"/>
      <c r="N13" s="59">
        <f>SUM(N3:N12)</f>
        <v>0</v>
      </c>
    </row>
    <row r="14" spans="2:29" x14ac:dyDescent="0.25">
      <c r="B14" s="7">
        <v>45699</v>
      </c>
      <c r="C14" s="8">
        <v>167.5</v>
      </c>
      <c r="D14" s="9"/>
      <c r="E14" s="10">
        <v>15.4</v>
      </c>
      <c r="F14" s="33">
        <f t="shared" si="0"/>
        <v>2579.5</v>
      </c>
      <c r="G14" s="19"/>
      <c r="H14" s="16"/>
      <c r="I14" s="17"/>
      <c r="J14" s="18"/>
      <c r="V14" t="s">
        <v>78</v>
      </c>
    </row>
    <row r="15" spans="2:29" x14ac:dyDescent="0.25">
      <c r="B15" s="7">
        <v>45700</v>
      </c>
      <c r="C15" s="8">
        <v>162</v>
      </c>
      <c r="D15" s="9"/>
      <c r="E15" s="10">
        <v>15.4</v>
      </c>
      <c r="F15" s="33">
        <f t="shared" si="0"/>
        <v>2494.8000000000002</v>
      </c>
      <c r="G15" s="19"/>
      <c r="H15" s="16"/>
      <c r="I15" s="17"/>
      <c r="J15" s="18"/>
      <c r="V15" t="s">
        <v>79</v>
      </c>
    </row>
    <row r="16" spans="2:29" x14ac:dyDescent="0.25">
      <c r="B16" s="7">
        <v>45701</v>
      </c>
      <c r="C16" s="8">
        <v>157</v>
      </c>
      <c r="D16" s="9"/>
      <c r="E16" s="10">
        <v>15.4</v>
      </c>
      <c r="F16" s="33">
        <f t="shared" si="0"/>
        <v>2417.8000000000002</v>
      </c>
      <c r="G16" s="19"/>
      <c r="H16" s="16"/>
      <c r="I16" s="17"/>
      <c r="J16" s="18"/>
    </row>
    <row r="17" spans="2:13" x14ac:dyDescent="0.25">
      <c r="B17" s="7">
        <v>45702</v>
      </c>
      <c r="C17" s="8">
        <v>164</v>
      </c>
      <c r="D17" s="9"/>
      <c r="E17" s="10">
        <v>15.4</v>
      </c>
      <c r="F17" s="33">
        <f t="shared" si="0"/>
        <v>2525.6</v>
      </c>
      <c r="G17" s="19"/>
      <c r="H17" s="16"/>
      <c r="I17" s="17"/>
      <c r="J17" s="18"/>
    </row>
    <row r="18" spans="2:13" x14ac:dyDescent="0.25">
      <c r="B18" s="7">
        <v>45703</v>
      </c>
      <c r="C18" s="8">
        <v>153</v>
      </c>
      <c r="D18" s="9"/>
      <c r="E18" s="10">
        <v>15.4</v>
      </c>
      <c r="F18" s="33">
        <f t="shared" si="0"/>
        <v>2356.2000000000003</v>
      </c>
      <c r="G18" s="19"/>
      <c r="H18" s="16"/>
      <c r="I18" s="17"/>
      <c r="J18" s="18"/>
      <c r="M18" s="104"/>
    </row>
    <row r="19" spans="2:13" x14ac:dyDescent="0.25">
      <c r="B19" s="7">
        <v>45704</v>
      </c>
      <c r="C19" s="8">
        <v>160</v>
      </c>
      <c r="D19" s="9"/>
      <c r="E19" s="10">
        <v>15.4</v>
      </c>
      <c r="F19" s="33">
        <f t="shared" si="0"/>
        <v>2464</v>
      </c>
      <c r="G19" s="19"/>
      <c r="H19" s="16"/>
      <c r="I19" s="17"/>
      <c r="J19" s="18"/>
      <c r="M19" s="104"/>
    </row>
    <row r="20" spans="2:13" x14ac:dyDescent="0.25">
      <c r="B20" s="7">
        <v>45705</v>
      </c>
      <c r="C20" s="8">
        <v>151</v>
      </c>
      <c r="D20" s="9"/>
      <c r="E20" s="10">
        <v>15.4</v>
      </c>
      <c r="F20" s="33">
        <f t="shared" si="0"/>
        <v>2325.4</v>
      </c>
      <c r="G20" s="19"/>
      <c r="H20" s="16"/>
      <c r="I20" s="17"/>
      <c r="J20" s="18"/>
      <c r="M20" s="104"/>
    </row>
    <row r="21" spans="2:13" x14ac:dyDescent="0.25">
      <c r="B21" s="7">
        <v>45706</v>
      </c>
      <c r="C21" s="8">
        <v>160.5</v>
      </c>
      <c r="D21" s="9"/>
      <c r="E21" s="10">
        <v>15.4</v>
      </c>
      <c r="F21" s="33">
        <f t="shared" si="0"/>
        <v>2471.7000000000003</v>
      </c>
      <c r="G21" s="19"/>
      <c r="H21" s="16"/>
      <c r="I21" s="17"/>
      <c r="J21" s="18"/>
      <c r="M21" s="104"/>
    </row>
    <row r="22" spans="2:13" x14ac:dyDescent="0.25">
      <c r="B22" s="7">
        <v>45707</v>
      </c>
      <c r="C22" s="8">
        <v>0</v>
      </c>
      <c r="D22" s="9"/>
      <c r="E22" s="10">
        <v>15.4</v>
      </c>
      <c r="F22" s="33">
        <f t="shared" si="0"/>
        <v>0</v>
      </c>
      <c r="G22" s="19"/>
      <c r="H22" s="16"/>
      <c r="I22" s="17"/>
      <c r="J22" s="18"/>
    </row>
    <row r="23" spans="2:13" x14ac:dyDescent="0.25">
      <c r="B23" s="7">
        <v>45708</v>
      </c>
      <c r="C23" s="8">
        <v>303</v>
      </c>
      <c r="D23" s="9"/>
      <c r="E23" s="10">
        <v>15.4</v>
      </c>
      <c r="F23" s="33">
        <f t="shared" si="0"/>
        <v>4666.2</v>
      </c>
      <c r="G23" s="19"/>
      <c r="H23" s="16"/>
      <c r="I23" s="17"/>
      <c r="J23" s="18"/>
      <c r="M23" s="104"/>
    </row>
    <row r="24" spans="2:13" x14ac:dyDescent="0.25">
      <c r="B24" s="7">
        <v>45709</v>
      </c>
      <c r="C24" s="8">
        <v>147</v>
      </c>
      <c r="D24" s="9"/>
      <c r="E24" s="10">
        <v>15.4</v>
      </c>
      <c r="F24" s="33">
        <f t="shared" si="0"/>
        <v>2263.8000000000002</v>
      </c>
      <c r="G24" s="19"/>
      <c r="H24" s="16"/>
      <c r="I24" s="17"/>
      <c r="J24" s="18"/>
    </row>
    <row r="25" spans="2:13" x14ac:dyDescent="0.25">
      <c r="B25" s="7">
        <v>45710</v>
      </c>
      <c r="C25" s="8">
        <v>144</v>
      </c>
      <c r="D25" s="9"/>
      <c r="E25" s="10">
        <v>15.4</v>
      </c>
      <c r="F25" s="33">
        <f t="shared" si="0"/>
        <v>2217.6</v>
      </c>
      <c r="G25" s="19"/>
      <c r="H25" s="16"/>
      <c r="I25" s="17"/>
      <c r="J25" s="18"/>
    </row>
    <row r="26" spans="2:13" x14ac:dyDescent="0.25">
      <c r="B26" s="7">
        <v>45711</v>
      </c>
      <c r="C26" s="8">
        <v>113</v>
      </c>
      <c r="D26" s="9"/>
      <c r="E26" s="10">
        <v>15.4</v>
      </c>
      <c r="F26" s="33">
        <f t="shared" si="0"/>
        <v>1740.2</v>
      </c>
      <c r="G26" s="19"/>
      <c r="H26" s="16"/>
      <c r="I26" s="17"/>
      <c r="J26" s="18"/>
    </row>
    <row r="27" spans="2:13" x14ac:dyDescent="0.25">
      <c r="B27" s="7">
        <v>45712</v>
      </c>
      <c r="C27" s="8">
        <v>151.5</v>
      </c>
      <c r="D27" s="9"/>
      <c r="E27" s="10">
        <v>15.4</v>
      </c>
      <c r="F27" s="33">
        <f t="shared" si="0"/>
        <v>2333.1</v>
      </c>
      <c r="G27" s="19"/>
      <c r="H27" s="16"/>
      <c r="I27" s="17"/>
      <c r="J27" s="18"/>
    </row>
    <row r="28" spans="2:13" x14ac:dyDescent="0.25">
      <c r="B28" s="7">
        <v>45713</v>
      </c>
      <c r="C28" s="8">
        <v>151.5</v>
      </c>
      <c r="D28" s="9"/>
      <c r="E28" s="10">
        <v>15.4</v>
      </c>
      <c r="F28" s="33">
        <f t="shared" si="0"/>
        <v>2333.1</v>
      </c>
      <c r="G28" s="19"/>
      <c r="H28" s="16"/>
      <c r="I28" s="17"/>
      <c r="J28" s="18"/>
    </row>
    <row r="29" spans="2:13" x14ac:dyDescent="0.25">
      <c r="B29" s="7">
        <v>45714</v>
      </c>
      <c r="C29" s="8">
        <v>157</v>
      </c>
      <c r="D29" s="9"/>
      <c r="E29" s="10">
        <v>15.4</v>
      </c>
      <c r="F29" s="33">
        <f t="shared" si="0"/>
        <v>2417.8000000000002</v>
      </c>
      <c r="G29" s="19"/>
      <c r="H29" s="16"/>
      <c r="I29" s="17"/>
      <c r="J29" s="18"/>
    </row>
    <row r="30" spans="2:13" x14ac:dyDescent="0.25">
      <c r="B30" s="7">
        <v>45715</v>
      </c>
      <c r="C30" s="8">
        <v>154</v>
      </c>
      <c r="D30" s="9"/>
      <c r="E30" s="10">
        <v>15.4</v>
      </c>
      <c r="F30" s="33">
        <f t="shared" si="0"/>
        <v>2371.6</v>
      </c>
      <c r="G30" s="19"/>
      <c r="H30" s="16"/>
      <c r="I30" s="17"/>
      <c r="J30" s="18"/>
    </row>
    <row r="31" spans="2:13" x14ac:dyDescent="0.25">
      <c r="B31" s="7">
        <v>45716</v>
      </c>
      <c r="C31" s="8">
        <v>159</v>
      </c>
      <c r="D31" s="9"/>
      <c r="E31" s="10">
        <v>15.4</v>
      </c>
      <c r="F31" s="33">
        <f t="shared" si="0"/>
        <v>2448.6</v>
      </c>
      <c r="G31" s="19"/>
      <c r="H31" s="16"/>
      <c r="I31" s="17"/>
      <c r="J31" s="18"/>
    </row>
    <row r="32" spans="2:13" x14ac:dyDescent="0.25">
      <c r="B32" s="7"/>
      <c r="C32" s="8"/>
      <c r="D32" s="9"/>
      <c r="E32" s="10">
        <v>15.4</v>
      </c>
      <c r="F32" s="33">
        <f t="shared" si="0"/>
        <v>0</v>
      </c>
      <c r="G32" s="19"/>
      <c r="H32" s="16"/>
      <c r="I32" s="17"/>
      <c r="J32" s="18"/>
    </row>
    <row r="33" spans="2:12" x14ac:dyDescent="0.25">
      <c r="B33" s="7"/>
      <c r="C33" s="8"/>
      <c r="D33" s="9"/>
      <c r="E33" s="10">
        <v>15.4</v>
      </c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46"/>
      <c r="C34" s="47"/>
      <c r="D34" s="48"/>
      <c r="E34" s="10">
        <v>15.4</v>
      </c>
      <c r="F34" s="50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4200.5</v>
      </c>
      <c r="D35" s="43">
        <f>SUM(D4:D34)</f>
        <v>0</v>
      </c>
      <c r="E35" s="44"/>
      <c r="F35" s="45" t="s">
        <v>4</v>
      </c>
      <c r="G35" s="24"/>
      <c r="H35" s="113" t="s">
        <v>11</v>
      </c>
      <c r="I35" s="113"/>
      <c r="J35" s="25">
        <f>SUM(J4:J34)</f>
        <v>64687.704550000009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06" t="s">
        <v>13</v>
      </c>
      <c r="I36" s="106"/>
      <c r="J36" s="18">
        <f>F36+F37</f>
        <v>64687.69999999999</v>
      </c>
      <c r="L36" s="31">
        <f>J36-J4-J5</f>
        <v>63976.135299999987</v>
      </c>
    </row>
    <row r="37" spans="2:12" x14ac:dyDescent="0.25">
      <c r="B37" s="26" t="s">
        <v>14</v>
      </c>
      <c r="C37" s="30">
        <f>C35</f>
        <v>4200.5</v>
      </c>
      <c r="D37" s="9">
        <f>D35/1.03</f>
        <v>0</v>
      </c>
      <c r="E37" s="10"/>
      <c r="F37" s="33">
        <f>SUM(F4:F36)</f>
        <v>64687.69999999999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14" t="s">
        <v>16</v>
      </c>
      <c r="C39" s="115"/>
      <c r="D39" s="27"/>
      <c r="E39" s="37"/>
      <c r="F39" s="38"/>
      <c r="G39" s="28"/>
      <c r="H39" s="116" t="s">
        <v>17</v>
      </c>
      <c r="I39" s="116"/>
      <c r="J39" s="29">
        <f>J36+J37+J38-J35</f>
        <v>-4.5500000196625479E-3</v>
      </c>
      <c r="L39" s="105">
        <v>-60590.135449999987</v>
      </c>
    </row>
    <row r="40" spans="2:12" ht="15.75" thickBot="1" x14ac:dyDescent="0.3">
      <c r="B40" s="107"/>
      <c r="C40" s="108"/>
      <c r="D40" s="108"/>
      <c r="E40" s="108"/>
      <c r="F40" s="108"/>
      <c r="G40" s="108"/>
      <c r="H40" s="108"/>
      <c r="I40" s="108"/>
      <c r="J40" s="109"/>
      <c r="L40" s="31">
        <f>J39+L39</f>
        <v>-60590.140000000007</v>
      </c>
    </row>
    <row r="41" spans="2:12" ht="15.75" thickBot="1" x14ac:dyDescent="0.3">
      <c r="B41" s="107"/>
      <c r="C41" s="108"/>
      <c r="D41" s="108"/>
      <c r="E41" s="108"/>
      <c r="F41" s="108"/>
      <c r="G41" s="108"/>
      <c r="H41" s="108"/>
      <c r="I41" s="108"/>
      <c r="J41" s="109"/>
    </row>
    <row r="42" spans="2:12" x14ac:dyDescent="0.25">
      <c r="J42" s="31"/>
    </row>
    <row r="43" spans="2:12" x14ac:dyDescent="0.25">
      <c r="J43" s="31"/>
    </row>
  </sheetData>
  <mergeCells count="8">
    <mergeCell ref="L2:N2"/>
    <mergeCell ref="B41:J41"/>
    <mergeCell ref="B40:J40"/>
    <mergeCell ref="B2:J2"/>
    <mergeCell ref="H35:I35"/>
    <mergeCell ref="H36:I36"/>
    <mergeCell ref="B39:C39"/>
    <mergeCell ref="H39:I39"/>
  </mergeCells>
  <pageMargins left="0.70866141732283472" right="0.70866141732283472" top="0.74803149606299213" bottom="0.74803149606299213" header="0.31496062992125984" footer="0.31496062992125984"/>
  <pageSetup paperSize="9" scale="43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EF3B25-BF68-4D2A-8AB5-0A99CC5CFFBF}">
  <sheetPr>
    <pageSetUpPr fitToPage="1"/>
  </sheetPr>
  <dimension ref="B1:AC43"/>
  <sheetViews>
    <sheetView tabSelected="1" zoomScale="85" zoomScaleNormal="85" workbookViewId="0">
      <selection activeCell="M21" sqref="M21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10" t="s">
        <v>48</v>
      </c>
      <c r="C2" s="111"/>
      <c r="D2" s="111"/>
      <c r="E2" s="111"/>
      <c r="F2" s="111"/>
      <c r="G2" s="111"/>
      <c r="H2" s="111"/>
      <c r="I2" s="111"/>
      <c r="J2" s="112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45717</v>
      </c>
      <c r="C4" s="8">
        <v>151</v>
      </c>
      <c r="D4" s="9"/>
      <c r="E4" s="10">
        <v>15.4</v>
      </c>
      <c r="F4" s="33">
        <f>E4*C4</f>
        <v>2325.4</v>
      </c>
      <c r="G4" s="11"/>
      <c r="H4" s="12" t="s">
        <v>6</v>
      </c>
      <c r="I4" s="13">
        <v>0.01</v>
      </c>
      <c r="J4" s="14">
        <f>(F36+F37)*I4</f>
        <v>123.43100000000003</v>
      </c>
    </row>
    <row r="5" spans="2:29" x14ac:dyDescent="0.25">
      <c r="B5" s="7">
        <v>45718</v>
      </c>
      <c r="C5" s="8">
        <v>152</v>
      </c>
      <c r="D5" s="9"/>
      <c r="E5" s="10">
        <v>15.4</v>
      </c>
      <c r="F5" s="33">
        <f t="shared" ref="F5:F34" si="0">E5*C5</f>
        <v>2340.8000000000002</v>
      </c>
      <c r="G5" s="11"/>
      <c r="H5" s="12" t="s">
        <v>7</v>
      </c>
      <c r="I5" s="13">
        <v>1E-3</v>
      </c>
      <c r="J5" s="14">
        <f>(F36+F37)*I5</f>
        <v>12.343100000000003</v>
      </c>
    </row>
    <row r="6" spans="2:29" x14ac:dyDescent="0.25">
      <c r="B6" s="7">
        <v>45719</v>
      </c>
      <c r="C6" s="8">
        <v>165.5</v>
      </c>
      <c r="D6" s="9"/>
      <c r="E6" s="10">
        <v>15.4</v>
      </c>
      <c r="F6" s="33">
        <f t="shared" si="0"/>
        <v>2548.7000000000003</v>
      </c>
      <c r="G6" s="11"/>
      <c r="H6" s="12" t="s">
        <v>8</v>
      </c>
      <c r="I6" s="13"/>
      <c r="J6" s="14"/>
    </row>
    <row r="7" spans="2:29" x14ac:dyDescent="0.25">
      <c r="B7" s="7">
        <v>45720</v>
      </c>
      <c r="C7" s="8">
        <v>161</v>
      </c>
      <c r="D7" s="9"/>
      <c r="E7" s="10">
        <v>15.4</v>
      </c>
      <c r="F7" s="33">
        <f t="shared" si="0"/>
        <v>2479.4</v>
      </c>
      <c r="G7" s="11"/>
      <c r="H7" s="12" t="s">
        <v>9</v>
      </c>
      <c r="I7" s="13"/>
      <c r="J7" s="14">
        <f>'ŞUBAT 2025'!J39*-1</f>
        <v>4.5500000196625479E-3</v>
      </c>
    </row>
    <row r="8" spans="2:29" x14ac:dyDescent="0.25">
      <c r="B8" s="7">
        <v>45721</v>
      </c>
      <c r="C8" s="8">
        <v>172</v>
      </c>
      <c r="D8" s="9"/>
      <c r="E8" s="10">
        <v>15.4</v>
      </c>
      <c r="F8" s="33">
        <f t="shared" si="0"/>
        <v>2648.8</v>
      </c>
      <c r="G8" s="15"/>
      <c r="H8" s="16"/>
      <c r="I8" s="17"/>
      <c r="J8" s="18"/>
    </row>
    <row r="9" spans="2:29" x14ac:dyDescent="0.25">
      <c r="B9" s="7">
        <v>45722</v>
      </c>
      <c r="C9" s="8"/>
      <c r="D9" s="9"/>
      <c r="E9" s="10">
        <v>15.4</v>
      </c>
      <c r="F9" s="33">
        <f t="shared" si="0"/>
        <v>0</v>
      </c>
      <c r="G9" s="15">
        <v>45777</v>
      </c>
      <c r="H9" s="16" t="s">
        <v>58</v>
      </c>
      <c r="I9" s="17"/>
      <c r="J9" s="18">
        <v>12207.32</v>
      </c>
    </row>
    <row r="10" spans="2:29" x14ac:dyDescent="0.25">
      <c r="B10" s="7">
        <v>45723</v>
      </c>
      <c r="C10" s="8"/>
      <c r="D10" s="9"/>
      <c r="E10" s="10">
        <v>15.4</v>
      </c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45724</v>
      </c>
      <c r="C11" s="8"/>
      <c r="D11" s="9"/>
      <c r="E11" s="10">
        <v>15.4</v>
      </c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45725</v>
      </c>
      <c r="C12" s="8"/>
      <c r="D12" s="9"/>
      <c r="E12" s="10">
        <v>15.4</v>
      </c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45726</v>
      </c>
      <c r="C13" s="8"/>
      <c r="D13" s="9"/>
      <c r="E13" s="10">
        <v>15.4</v>
      </c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45727</v>
      </c>
      <c r="C14" s="8"/>
      <c r="D14" s="9"/>
      <c r="E14" s="10">
        <v>15.4</v>
      </c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45728</v>
      </c>
      <c r="C15" s="8"/>
      <c r="D15" s="9"/>
      <c r="E15" s="10">
        <v>15.4</v>
      </c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45729</v>
      </c>
      <c r="C16" s="8"/>
      <c r="D16" s="9"/>
      <c r="E16" s="10">
        <v>15.4</v>
      </c>
      <c r="F16" s="33">
        <f t="shared" si="0"/>
        <v>0</v>
      </c>
      <c r="G16" s="19"/>
      <c r="H16" s="16"/>
      <c r="I16" s="17"/>
      <c r="J16" s="18"/>
    </row>
    <row r="17" spans="2:14" x14ac:dyDescent="0.25">
      <c r="B17" s="7">
        <v>45730</v>
      </c>
      <c r="C17" s="8"/>
      <c r="D17" s="9"/>
      <c r="E17" s="10">
        <v>15.4</v>
      </c>
      <c r="F17" s="33">
        <f t="shared" si="0"/>
        <v>0</v>
      </c>
      <c r="G17" s="19"/>
      <c r="H17" s="16"/>
      <c r="I17" s="17"/>
      <c r="J17" s="18"/>
    </row>
    <row r="18" spans="2:14" x14ac:dyDescent="0.25">
      <c r="B18" s="7">
        <v>45731</v>
      </c>
      <c r="C18" s="8"/>
      <c r="D18" s="9"/>
      <c r="E18" s="10">
        <v>15.4</v>
      </c>
      <c r="F18" s="33">
        <f t="shared" si="0"/>
        <v>0</v>
      </c>
      <c r="G18" s="19"/>
      <c r="H18" s="16"/>
      <c r="I18" s="17"/>
      <c r="J18" s="18"/>
    </row>
    <row r="19" spans="2:14" x14ac:dyDescent="0.25">
      <c r="B19" s="7">
        <v>45732</v>
      </c>
      <c r="C19" s="8"/>
      <c r="D19" s="9"/>
      <c r="E19" s="10">
        <v>15.4</v>
      </c>
      <c r="F19" s="33">
        <f t="shared" si="0"/>
        <v>0</v>
      </c>
      <c r="G19" s="19"/>
      <c r="H19" s="16"/>
      <c r="I19" s="17"/>
      <c r="J19" s="18"/>
    </row>
    <row r="20" spans="2:14" x14ac:dyDescent="0.25">
      <c r="B20" s="7">
        <v>45733</v>
      </c>
      <c r="C20" s="8"/>
      <c r="D20" s="9"/>
      <c r="E20" s="10">
        <v>15.4</v>
      </c>
      <c r="F20" s="33">
        <f t="shared" si="0"/>
        <v>0</v>
      </c>
      <c r="G20" s="19"/>
      <c r="H20" s="16"/>
      <c r="I20" s="17"/>
      <c r="J20" s="18"/>
    </row>
    <row r="21" spans="2:14" x14ac:dyDescent="0.25">
      <c r="B21" s="7">
        <v>45734</v>
      </c>
      <c r="C21" s="8"/>
      <c r="D21" s="9"/>
      <c r="E21" s="10">
        <v>15.4</v>
      </c>
      <c r="F21" s="33">
        <f t="shared" si="0"/>
        <v>0</v>
      </c>
      <c r="G21" s="19"/>
      <c r="H21" s="16"/>
      <c r="I21" s="17"/>
      <c r="J21" s="18"/>
    </row>
    <row r="22" spans="2:14" x14ac:dyDescent="0.25">
      <c r="B22" s="7">
        <v>45735</v>
      </c>
      <c r="C22" s="8"/>
      <c r="D22" s="9"/>
      <c r="E22" s="10">
        <v>15.4</v>
      </c>
      <c r="F22" s="33">
        <f t="shared" si="0"/>
        <v>0</v>
      </c>
      <c r="G22" s="19"/>
      <c r="H22" s="16"/>
      <c r="I22" s="17"/>
      <c r="J22" s="18"/>
    </row>
    <row r="23" spans="2:14" x14ac:dyDescent="0.25">
      <c r="B23" s="7">
        <v>45736</v>
      </c>
      <c r="C23" s="8"/>
      <c r="D23" s="9"/>
      <c r="E23" s="10">
        <v>15.4</v>
      </c>
      <c r="F23" s="33">
        <f t="shared" si="0"/>
        <v>0</v>
      </c>
      <c r="G23" s="19"/>
      <c r="H23" s="16"/>
      <c r="I23" s="17"/>
      <c r="J23" s="18"/>
    </row>
    <row r="24" spans="2:14" x14ac:dyDescent="0.25">
      <c r="B24" s="7">
        <v>45737</v>
      </c>
      <c r="C24" s="8"/>
      <c r="D24" s="9"/>
      <c r="E24" s="10">
        <v>15.4</v>
      </c>
      <c r="F24" s="33">
        <f t="shared" si="0"/>
        <v>0</v>
      </c>
      <c r="G24" s="19"/>
      <c r="H24" s="16"/>
      <c r="I24" s="17"/>
      <c r="J24" s="18"/>
    </row>
    <row r="25" spans="2:14" x14ac:dyDescent="0.25">
      <c r="B25" s="7">
        <v>45738</v>
      </c>
      <c r="C25" s="8"/>
      <c r="D25" s="9"/>
      <c r="E25" s="10">
        <v>15.4</v>
      </c>
      <c r="F25" s="33">
        <f t="shared" si="0"/>
        <v>0</v>
      </c>
      <c r="G25" s="19"/>
      <c r="H25" s="16"/>
      <c r="I25" s="17"/>
      <c r="J25" s="18"/>
    </row>
    <row r="26" spans="2:14" x14ac:dyDescent="0.25">
      <c r="B26" s="7">
        <v>45739</v>
      </c>
      <c r="C26" s="8"/>
      <c r="D26" s="9"/>
      <c r="E26" s="10">
        <v>15.4</v>
      </c>
      <c r="F26" s="33">
        <f t="shared" si="0"/>
        <v>0</v>
      </c>
      <c r="G26" s="19"/>
      <c r="H26" s="16"/>
      <c r="I26" s="17"/>
      <c r="J26" s="18"/>
    </row>
    <row r="27" spans="2:14" x14ac:dyDescent="0.25">
      <c r="B27" s="7">
        <v>45740</v>
      </c>
      <c r="C27" s="8"/>
      <c r="D27" s="9"/>
      <c r="E27" s="10">
        <v>15.4</v>
      </c>
      <c r="F27" s="33">
        <f t="shared" si="0"/>
        <v>0</v>
      </c>
      <c r="G27" s="19"/>
      <c r="H27" s="16"/>
      <c r="I27" s="17"/>
      <c r="J27" s="18"/>
      <c r="M27" s="17"/>
      <c r="N27" s="40"/>
    </row>
    <row r="28" spans="2:14" x14ac:dyDescent="0.25">
      <c r="B28" s="7">
        <v>45741</v>
      </c>
      <c r="C28" s="8"/>
      <c r="D28" s="9"/>
      <c r="E28" s="10">
        <v>15.4</v>
      </c>
      <c r="F28" s="33">
        <f t="shared" si="0"/>
        <v>0</v>
      </c>
      <c r="G28" s="19"/>
      <c r="H28" s="16"/>
      <c r="I28" s="17"/>
      <c r="J28" s="18"/>
      <c r="M28" s="17"/>
      <c r="N28" s="40"/>
    </row>
    <row r="29" spans="2:14" x14ac:dyDescent="0.25">
      <c r="B29" s="7">
        <v>45742</v>
      </c>
      <c r="C29" s="8"/>
      <c r="D29" s="9"/>
      <c r="E29" s="10">
        <v>15.4</v>
      </c>
      <c r="F29" s="33">
        <f t="shared" si="0"/>
        <v>0</v>
      </c>
      <c r="G29" s="19"/>
      <c r="H29" s="16"/>
      <c r="I29" s="17"/>
      <c r="J29" s="18"/>
      <c r="M29" s="17"/>
      <c r="N29" s="40"/>
    </row>
    <row r="30" spans="2:14" x14ac:dyDescent="0.25">
      <c r="B30" s="7">
        <v>45743</v>
      </c>
      <c r="C30" s="8"/>
      <c r="D30" s="9"/>
      <c r="E30" s="10">
        <v>15.4</v>
      </c>
      <c r="F30" s="33">
        <f t="shared" si="0"/>
        <v>0</v>
      </c>
      <c r="G30" s="19"/>
      <c r="H30" s="16"/>
      <c r="I30" s="17"/>
      <c r="J30" s="18"/>
      <c r="M30" s="17"/>
      <c r="N30" s="40"/>
    </row>
    <row r="31" spans="2:14" x14ac:dyDescent="0.25">
      <c r="B31" s="7">
        <v>45744</v>
      </c>
      <c r="C31" s="8"/>
      <c r="D31" s="9"/>
      <c r="E31" s="10">
        <v>15.4</v>
      </c>
      <c r="F31" s="33">
        <f t="shared" si="0"/>
        <v>0</v>
      </c>
      <c r="G31" s="19"/>
      <c r="H31" s="16"/>
      <c r="I31" s="17"/>
      <c r="J31" s="18"/>
      <c r="M31" s="17"/>
      <c r="N31" s="40"/>
    </row>
    <row r="32" spans="2:14" x14ac:dyDescent="0.25">
      <c r="B32" s="7">
        <v>45745</v>
      </c>
      <c r="C32" s="8"/>
      <c r="D32" s="9"/>
      <c r="E32" s="10">
        <v>15.4</v>
      </c>
      <c r="F32" s="33">
        <f t="shared" si="0"/>
        <v>0</v>
      </c>
      <c r="G32" s="19"/>
      <c r="H32" s="16"/>
      <c r="I32" s="17"/>
      <c r="J32" s="18"/>
      <c r="M32" s="17"/>
      <c r="N32" s="40"/>
    </row>
    <row r="33" spans="2:14" x14ac:dyDescent="0.25">
      <c r="B33" s="7">
        <v>45746</v>
      </c>
      <c r="C33" s="8"/>
      <c r="D33" s="9"/>
      <c r="E33" s="10">
        <v>15.4</v>
      </c>
      <c r="F33" s="33">
        <f t="shared" si="0"/>
        <v>0</v>
      </c>
      <c r="G33" s="19"/>
      <c r="H33" s="16"/>
      <c r="I33" s="17"/>
      <c r="J33" s="18"/>
      <c r="M33" s="17"/>
      <c r="N33" s="40"/>
    </row>
    <row r="34" spans="2:14" ht="15.75" thickBot="1" x14ac:dyDescent="0.3">
      <c r="B34" s="34">
        <v>45747</v>
      </c>
      <c r="C34" s="35"/>
      <c r="D34" s="36"/>
      <c r="E34" s="10">
        <v>15.4</v>
      </c>
      <c r="F34" s="38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801.5</v>
      </c>
      <c r="D35" s="43">
        <f>SUM(D4:D34)</f>
        <v>0</v>
      </c>
      <c r="E35" s="44"/>
      <c r="F35" s="45" t="s">
        <v>4</v>
      </c>
      <c r="G35" s="24"/>
      <c r="H35" s="113" t="s">
        <v>11</v>
      </c>
      <c r="I35" s="113"/>
      <c r="J35" s="25">
        <f>SUM(J4:J34)</f>
        <v>12343.09865000002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06" t="s">
        <v>13</v>
      </c>
      <c r="I36" s="106"/>
      <c r="J36" s="18">
        <f>F36+F37</f>
        <v>12343.100000000002</v>
      </c>
      <c r="L36" s="31">
        <f>J36-J4-J5-J6</f>
        <v>12207.325900000002</v>
      </c>
      <c r="M36" s="31"/>
      <c r="N36" s="31">
        <f>L36-M36</f>
        <v>12207.325900000002</v>
      </c>
    </row>
    <row r="37" spans="2:14" x14ac:dyDescent="0.25">
      <c r="B37" s="26" t="s">
        <v>14</v>
      </c>
      <c r="C37" s="30">
        <f>C35</f>
        <v>801.5</v>
      </c>
      <c r="D37" s="9">
        <f>D35/1.03</f>
        <v>0</v>
      </c>
      <c r="E37" s="10"/>
      <c r="F37" s="33">
        <f>SUM(F4:F36)</f>
        <v>12343.100000000002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114" t="s">
        <v>16</v>
      </c>
      <c r="C39" s="115"/>
      <c r="D39" s="27"/>
      <c r="E39" s="37"/>
      <c r="F39" s="38"/>
      <c r="G39" s="28"/>
      <c r="H39" s="116" t="s">
        <v>17</v>
      </c>
      <c r="I39" s="116"/>
      <c r="J39" s="29">
        <f>J36+J37+J38-J35</f>
        <v>1.3499999822670361E-3</v>
      </c>
      <c r="M39" s="17"/>
      <c r="N39" s="40">
        <f>J39+N34</f>
        <v>1.3499999822670361E-3</v>
      </c>
    </row>
    <row r="40" spans="2:14" ht="15.75" thickBot="1" x14ac:dyDescent="0.3">
      <c r="B40" s="107"/>
      <c r="C40" s="108"/>
      <c r="D40" s="108"/>
      <c r="E40" s="108"/>
      <c r="F40" s="108"/>
      <c r="G40" s="108"/>
      <c r="H40" s="108"/>
      <c r="I40" s="108"/>
      <c r="J40" s="109"/>
      <c r="M40" s="17" t="s">
        <v>25</v>
      </c>
      <c r="N40" s="40"/>
    </row>
    <row r="41" spans="2:14" ht="15.75" thickBot="1" x14ac:dyDescent="0.3">
      <c r="B41" s="107"/>
      <c r="C41" s="108"/>
      <c r="D41" s="108"/>
      <c r="E41" s="108"/>
      <c r="F41" s="108"/>
      <c r="G41" s="108"/>
      <c r="H41" s="108"/>
      <c r="I41" s="108"/>
      <c r="J41" s="109"/>
      <c r="M41" s="17" t="s">
        <v>32</v>
      </c>
      <c r="N41" s="40">
        <f>N40+N39</f>
        <v>1.3499999822670361E-3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0866141732283472" right="0.70866141732283472" top="0.74803149606299213" bottom="0.74803149606299213" header="0.31496062992125984" footer="0.31496062992125984"/>
  <pageSetup paperSize="9" scale="30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66BD23-4BBE-49AB-84AC-96D0A507860D}">
  <dimension ref="B1:AC43"/>
  <sheetViews>
    <sheetView zoomScale="85" zoomScaleNormal="85" workbookViewId="0">
      <selection activeCell="N8" sqref="N8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10"/>
      <c r="C2" s="111"/>
      <c r="D2" s="111"/>
      <c r="E2" s="111"/>
      <c r="F2" s="111"/>
      <c r="G2" s="111"/>
      <c r="H2" s="111"/>
      <c r="I2" s="111"/>
      <c r="J2" s="112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45748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45749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(F36+F37)*I5</f>
        <v>0</v>
      </c>
    </row>
    <row r="6" spans="2:29" x14ac:dyDescent="0.25">
      <c r="B6" s="7">
        <v>45750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45751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f>'MART 2025'!J39*-1</f>
        <v>-1.3499999822670361E-3</v>
      </c>
    </row>
    <row r="8" spans="2:29" x14ac:dyDescent="0.25">
      <c r="B8" s="7">
        <v>45752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45753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45754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45755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45756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45757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45758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45759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45760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4" x14ac:dyDescent="0.25">
      <c r="B17" s="7">
        <v>45761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4" x14ac:dyDescent="0.25">
      <c r="B18" s="7">
        <v>45762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4" x14ac:dyDescent="0.25">
      <c r="B19" s="7">
        <v>45763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4" x14ac:dyDescent="0.25">
      <c r="B20" s="7">
        <v>45764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4" x14ac:dyDescent="0.25">
      <c r="B21" s="7">
        <v>45765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4" x14ac:dyDescent="0.25">
      <c r="B22" s="7">
        <v>45766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4" x14ac:dyDescent="0.25">
      <c r="B23" s="7">
        <v>45767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4" x14ac:dyDescent="0.25">
      <c r="B24" s="7">
        <v>45768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4" x14ac:dyDescent="0.25">
      <c r="B25" s="7">
        <v>45769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4" x14ac:dyDescent="0.25">
      <c r="B26" s="7">
        <v>45770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4" x14ac:dyDescent="0.25">
      <c r="B27" s="7">
        <v>45771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  <c r="M27" s="17"/>
      <c r="N27" s="40"/>
    </row>
    <row r="28" spans="2:14" x14ac:dyDescent="0.25">
      <c r="B28" s="7">
        <v>45772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  <c r="M28" s="17"/>
      <c r="N28" s="40"/>
    </row>
    <row r="29" spans="2:14" x14ac:dyDescent="0.25">
      <c r="B29" s="7">
        <v>45773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  <c r="M29" s="17"/>
      <c r="N29" s="40"/>
    </row>
    <row r="30" spans="2:14" x14ac:dyDescent="0.25">
      <c r="B30" s="7">
        <v>45774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  <c r="M30" s="17"/>
      <c r="N30" s="40"/>
    </row>
    <row r="31" spans="2:14" x14ac:dyDescent="0.25">
      <c r="B31" s="7">
        <v>45775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  <c r="M31" s="17"/>
      <c r="N31" s="40"/>
    </row>
    <row r="32" spans="2:14" x14ac:dyDescent="0.25">
      <c r="B32" s="7">
        <v>45776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  <c r="M32" s="17"/>
      <c r="N32" s="40"/>
    </row>
    <row r="33" spans="2:14" x14ac:dyDescent="0.25">
      <c r="B33" s="7">
        <v>45777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  <c r="M33" s="17"/>
      <c r="N33" s="40"/>
    </row>
    <row r="34" spans="2:14" ht="15.75" thickBot="1" x14ac:dyDescent="0.3">
      <c r="B34" s="34"/>
      <c r="C34" s="35"/>
      <c r="D34" s="36"/>
      <c r="E34" s="37"/>
      <c r="F34" s="38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113" t="s">
        <v>11</v>
      </c>
      <c r="I35" s="113"/>
      <c r="J35" s="25">
        <f>SUM(J4:J34)</f>
        <v>-1.3499999822670361E-3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06" t="s">
        <v>13</v>
      </c>
      <c r="I36" s="106"/>
      <c r="J36" s="18">
        <f>F36+F37</f>
        <v>0</v>
      </c>
      <c r="L36" s="31">
        <f>J36-J4-J5-J6</f>
        <v>0</v>
      </c>
      <c r="M36" s="31"/>
      <c r="N36" s="31"/>
    </row>
    <row r="37" spans="2:14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114" t="s">
        <v>16</v>
      </c>
      <c r="C39" s="115"/>
      <c r="D39" s="27"/>
      <c r="E39" s="37"/>
      <c r="F39" s="38"/>
      <c r="G39" s="28"/>
      <c r="H39" s="116" t="s">
        <v>17</v>
      </c>
      <c r="I39" s="116"/>
      <c r="J39" s="29">
        <f>J36+J37+J38-J35</f>
        <v>1.3499999822670361E-3</v>
      </c>
      <c r="M39" s="17"/>
      <c r="N39" s="40">
        <f>J39+N34</f>
        <v>1.3499999822670361E-3</v>
      </c>
    </row>
    <row r="40" spans="2:14" ht="15.75" thickBot="1" x14ac:dyDescent="0.3">
      <c r="B40" s="107"/>
      <c r="C40" s="108"/>
      <c r="D40" s="108"/>
      <c r="E40" s="108"/>
      <c r="F40" s="108"/>
      <c r="G40" s="108"/>
      <c r="H40" s="108"/>
      <c r="I40" s="108"/>
      <c r="J40" s="109"/>
      <c r="M40" s="17" t="s">
        <v>25</v>
      </c>
      <c r="N40" s="40"/>
    </row>
    <row r="41" spans="2:14" ht="15.75" thickBot="1" x14ac:dyDescent="0.3">
      <c r="B41" s="107"/>
      <c r="C41" s="108"/>
      <c r="D41" s="108"/>
      <c r="E41" s="108"/>
      <c r="F41" s="108"/>
      <c r="G41" s="108"/>
      <c r="H41" s="108"/>
      <c r="I41" s="108"/>
      <c r="J41" s="109"/>
      <c r="M41" s="17" t="s">
        <v>32</v>
      </c>
      <c r="N41" s="40">
        <f>N40+N39</f>
        <v>1.3499999822670361E-3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CED1EB-9C4E-47CC-B9B8-65B46BE488A8}">
  <dimension ref="B1:AC43"/>
  <sheetViews>
    <sheetView zoomScale="85" zoomScaleNormal="85" workbookViewId="0">
      <selection activeCell="B41" sqref="B41:J41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10"/>
      <c r="C2" s="111"/>
      <c r="D2" s="111"/>
      <c r="E2" s="111"/>
      <c r="F2" s="111"/>
      <c r="G2" s="111"/>
      <c r="H2" s="111"/>
      <c r="I2" s="111"/>
      <c r="J2" s="112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45778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45779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(F36+F37)*I5</f>
        <v>0</v>
      </c>
    </row>
    <row r="6" spans="2:29" x14ac:dyDescent="0.25">
      <c r="B6" s="7">
        <v>45780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45781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f>'NİSAN 2025'!J39*-1</f>
        <v>-1.3499999822670361E-3</v>
      </c>
    </row>
    <row r="8" spans="2:29" x14ac:dyDescent="0.25">
      <c r="B8" s="7">
        <v>45782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45783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45784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45785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45786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45787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45788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45789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45790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4" x14ac:dyDescent="0.25">
      <c r="B17" s="7">
        <v>45791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4" x14ac:dyDescent="0.25">
      <c r="B18" s="7">
        <v>45792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4" x14ac:dyDescent="0.25">
      <c r="B19" s="7">
        <v>45793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4" x14ac:dyDescent="0.25">
      <c r="B20" s="7">
        <v>45794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4" x14ac:dyDescent="0.25">
      <c r="B21" s="7">
        <v>45795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4" x14ac:dyDescent="0.25">
      <c r="B22" s="7">
        <v>45796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4" x14ac:dyDescent="0.25">
      <c r="B23" s="7">
        <v>45797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4" x14ac:dyDescent="0.25">
      <c r="B24" s="7">
        <v>45798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4" x14ac:dyDescent="0.25">
      <c r="B25" s="7">
        <v>45799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4" x14ac:dyDescent="0.25">
      <c r="B26" s="7">
        <v>45800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4" x14ac:dyDescent="0.25">
      <c r="B27" s="7">
        <v>45801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  <c r="M27" s="17"/>
      <c r="N27" s="40"/>
    </row>
    <row r="28" spans="2:14" x14ac:dyDescent="0.25">
      <c r="B28" s="7">
        <v>45802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  <c r="M28" s="17"/>
      <c r="N28" s="40"/>
    </row>
    <row r="29" spans="2:14" x14ac:dyDescent="0.25">
      <c r="B29" s="7">
        <v>45803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  <c r="M29" s="17"/>
      <c r="N29" s="40"/>
    </row>
    <row r="30" spans="2:14" x14ac:dyDescent="0.25">
      <c r="B30" s="7">
        <v>45804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  <c r="M30" s="17"/>
      <c r="N30" s="40"/>
    </row>
    <row r="31" spans="2:14" x14ac:dyDescent="0.25">
      <c r="B31" s="7">
        <v>45805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  <c r="M31" s="17"/>
      <c r="N31" s="40"/>
    </row>
    <row r="32" spans="2:14" x14ac:dyDescent="0.25">
      <c r="B32" s="7">
        <v>45806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  <c r="M32" s="17"/>
      <c r="N32" s="40"/>
    </row>
    <row r="33" spans="2:14" x14ac:dyDescent="0.25">
      <c r="B33" s="7">
        <v>45807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  <c r="M33" s="17"/>
      <c r="N33" s="40"/>
    </row>
    <row r="34" spans="2:14" ht="15.75" thickBot="1" x14ac:dyDescent="0.3">
      <c r="B34" s="34">
        <v>45808</v>
      </c>
      <c r="C34" s="35"/>
      <c r="D34" s="36"/>
      <c r="E34" s="37"/>
      <c r="F34" s="38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113" t="s">
        <v>11</v>
      </c>
      <c r="I35" s="113"/>
      <c r="J35" s="25">
        <f>SUM(J4:J34)</f>
        <v>-1.3499999822670361E-3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06" t="s">
        <v>13</v>
      </c>
      <c r="I36" s="106"/>
      <c r="J36" s="18">
        <f>F36+F37</f>
        <v>0</v>
      </c>
      <c r="L36" s="31">
        <f>J36-J4-J5-J6</f>
        <v>0</v>
      </c>
      <c r="M36" s="31"/>
      <c r="N36" s="31"/>
    </row>
    <row r="37" spans="2:14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114" t="s">
        <v>16</v>
      </c>
      <c r="C39" s="115"/>
      <c r="D39" s="27"/>
      <c r="E39" s="37"/>
      <c r="F39" s="38"/>
      <c r="G39" s="28"/>
      <c r="H39" s="116" t="s">
        <v>17</v>
      </c>
      <c r="I39" s="116"/>
      <c r="J39" s="29">
        <f>J36+J37+J38-J35</f>
        <v>1.3499999822670361E-3</v>
      </c>
      <c r="M39" s="17"/>
      <c r="N39" s="40">
        <f>J39+N34</f>
        <v>1.3499999822670361E-3</v>
      </c>
    </row>
    <row r="40" spans="2:14" ht="15.75" thickBot="1" x14ac:dyDescent="0.3">
      <c r="B40" s="107"/>
      <c r="C40" s="108"/>
      <c r="D40" s="108"/>
      <c r="E40" s="108"/>
      <c r="F40" s="108"/>
      <c r="G40" s="108"/>
      <c r="H40" s="108"/>
      <c r="I40" s="108"/>
      <c r="J40" s="109"/>
      <c r="M40" s="17" t="s">
        <v>25</v>
      </c>
      <c r="N40" s="40"/>
    </row>
    <row r="41" spans="2:14" ht="15.75" thickBot="1" x14ac:dyDescent="0.3">
      <c r="B41" s="107"/>
      <c r="C41" s="108"/>
      <c r="D41" s="108"/>
      <c r="E41" s="108"/>
      <c r="F41" s="108"/>
      <c r="G41" s="108"/>
      <c r="H41" s="108"/>
      <c r="I41" s="108"/>
      <c r="J41" s="109"/>
      <c r="M41" s="17" t="s">
        <v>32</v>
      </c>
      <c r="N41" s="40">
        <f>N40+N39</f>
        <v>1.3499999822670361E-3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FEC85F-5A1D-499F-B2E5-F17FA149AA9F}">
  <dimension ref="B1:AC43"/>
  <sheetViews>
    <sheetView zoomScale="85" zoomScaleNormal="85" workbookViewId="0">
      <selection activeCell="B41" sqref="B41:J41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10"/>
      <c r="C2" s="111"/>
      <c r="D2" s="111"/>
      <c r="E2" s="111"/>
      <c r="F2" s="111"/>
      <c r="G2" s="111"/>
      <c r="H2" s="111"/>
      <c r="I2" s="111"/>
      <c r="J2" s="112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45809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45810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(F36+F37)*I5</f>
        <v>0</v>
      </c>
    </row>
    <row r="6" spans="2:29" x14ac:dyDescent="0.25">
      <c r="B6" s="7">
        <v>45811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45812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f>'MAYIS 2025'!J39*-1</f>
        <v>-1.3499999822670361E-3</v>
      </c>
    </row>
    <row r="8" spans="2:29" x14ac:dyDescent="0.25">
      <c r="B8" s="7">
        <v>45813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45814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45815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45816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45817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45818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45819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45820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45821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4" x14ac:dyDescent="0.25">
      <c r="B17" s="7">
        <v>45822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4" x14ac:dyDescent="0.25">
      <c r="B18" s="7">
        <v>45823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4" x14ac:dyDescent="0.25">
      <c r="B19" s="7">
        <v>45824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4" x14ac:dyDescent="0.25">
      <c r="B20" s="7">
        <v>45825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4" x14ac:dyDescent="0.25">
      <c r="B21" s="7">
        <v>45826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4" x14ac:dyDescent="0.25">
      <c r="B22" s="7">
        <v>45827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4" x14ac:dyDescent="0.25">
      <c r="B23" s="7">
        <v>45828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4" x14ac:dyDescent="0.25">
      <c r="B24" s="7">
        <v>45829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4" x14ac:dyDescent="0.25">
      <c r="B25" s="7">
        <v>45830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4" x14ac:dyDescent="0.25">
      <c r="B26" s="7">
        <v>45831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4" x14ac:dyDescent="0.25">
      <c r="B27" s="7">
        <v>45832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  <c r="M27" s="17"/>
      <c r="N27" s="40"/>
    </row>
    <row r="28" spans="2:14" x14ac:dyDescent="0.25">
      <c r="B28" s="7">
        <v>45833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  <c r="M28" s="17"/>
      <c r="N28" s="40"/>
    </row>
    <row r="29" spans="2:14" x14ac:dyDescent="0.25">
      <c r="B29" s="7">
        <v>45834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  <c r="M29" s="17"/>
      <c r="N29" s="40"/>
    </row>
    <row r="30" spans="2:14" x14ac:dyDescent="0.25">
      <c r="B30" s="7">
        <v>45835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  <c r="M30" s="17"/>
      <c r="N30" s="40"/>
    </row>
    <row r="31" spans="2:14" x14ac:dyDescent="0.25">
      <c r="B31" s="7">
        <v>45836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  <c r="M31" s="17"/>
      <c r="N31" s="40"/>
    </row>
    <row r="32" spans="2:14" x14ac:dyDescent="0.25">
      <c r="B32" s="7">
        <v>45837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  <c r="M32" s="17"/>
      <c r="N32" s="40"/>
    </row>
    <row r="33" spans="2:14" x14ac:dyDescent="0.25">
      <c r="B33" s="7">
        <v>45838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  <c r="M33" s="17"/>
      <c r="N33" s="40"/>
    </row>
    <row r="34" spans="2:14" ht="15.75" thickBot="1" x14ac:dyDescent="0.3">
      <c r="B34" s="34"/>
      <c r="C34" s="35"/>
      <c r="D34" s="36"/>
      <c r="E34" s="37"/>
      <c r="F34" s="38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113" t="s">
        <v>11</v>
      </c>
      <c r="I35" s="113"/>
      <c r="J35" s="25">
        <f>SUM(J4:J34)</f>
        <v>-1.3499999822670361E-3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06" t="s">
        <v>13</v>
      </c>
      <c r="I36" s="106"/>
      <c r="J36" s="18">
        <f>F36+F37</f>
        <v>0</v>
      </c>
      <c r="L36" s="31">
        <f>J36-J4-J5-J6</f>
        <v>0</v>
      </c>
      <c r="M36" s="31"/>
      <c r="N36" s="31"/>
    </row>
    <row r="37" spans="2:14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114" t="s">
        <v>16</v>
      </c>
      <c r="C39" s="115"/>
      <c r="D39" s="27"/>
      <c r="E39" s="37"/>
      <c r="F39" s="38"/>
      <c r="G39" s="28"/>
      <c r="H39" s="116" t="s">
        <v>17</v>
      </c>
      <c r="I39" s="116"/>
      <c r="J39" s="29">
        <f>J36+J37+J38-J35</f>
        <v>1.3499999822670361E-3</v>
      </c>
      <c r="M39" s="17"/>
      <c r="N39" s="40">
        <f>J39+N34</f>
        <v>1.3499999822670361E-3</v>
      </c>
    </row>
    <row r="40" spans="2:14" ht="15.75" thickBot="1" x14ac:dyDescent="0.3">
      <c r="B40" s="107"/>
      <c r="C40" s="108"/>
      <c r="D40" s="108"/>
      <c r="E40" s="108"/>
      <c r="F40" s="108"/>
      <c r="G40" s="108"/>
      <c r="H40" s="108"/>
      <c r="I40" s="108"/>
      <c r="J40" s="109"/>
      <c r="M40" s="17" t="s">
        <v>25</v>
      </c>
      <c r="N40" s="40"/>
    </row>
    <row r="41" spans="2:14" ht="15.75" thickBot="1" x14ac:dyDescent="0.3">
      <c r="B41" s="107"/>
      <c r="C41" s="108"/>
      <c r="D41" s="108"/>
      <c r="E41" s="108"/>
      <c r="F41" s="108"/>
      <c r="G41" s="108"/>
      <c r="H41" s="108"/>
      <c r="I41" s="108"/>
      <c r="J41" s="109"/>
      <c r="M41" s="17" t="s">
        <v>32</v>
      </c>
      <c r="N41" s="40">
        <f>N40+N39</f>
        <v>1.3499999822670361E-3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DB51B5-BF98-4223-9A45-A987775D64B9}">
  <dimension ref="B1:AC43"/>
  <sheetViews>
    <sheetView zoomScale="85" zoomScaleNormal="85" workbookViewId="0">
      <selection activeCell="B41" sqref="B41:J41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10"/>
      <c r="C2" s="111"/>
      <c r="D2" s="111"/>
      <c r="E2" s="111"/>
      <c r="F2" s="111"/>
      <c r="G2" s="111"/>
      <c r="H2" s="111"/>
      <c r="I2" s="111"/>
      <c r="J2" s="112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45839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45840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(F36+F37)*I5</f>
        <v>0</v>
      </c>
    </row>
    <row r="6" spans="2:29" x14ac:dyDescent="0.25">
      <c r="B6" s="7">
        <v>45841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45842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f>'HAZİRAN 2025'!J39*-1</f>
        <v>-1.3499999822670361E-3</v>
      </c>
    </row>
    <row r="8" spans="2:29" x14ac:dyDescent="0.25">
      <c r="B8" s="7">
        <v>45843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45844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45845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45846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45847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45848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45849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45850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45851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4" x14ac:dyDescent="0.25">
      <c r="B17" s="7">
        <v>45852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4" x14ac:dyDescent="0.25">
      <c r="B18" s="7">
        <v>45853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4" x14ac:dyDescent="0.25">
      <c r="B19" s="7">
        <v>45854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4" x14ac:dyDescent="0.25">
      <c r="B20" s="7">
        <v>45855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4" x14ac:dyDescent="0.25">
      <c r="B21" s="7">
        <v>45856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4" x14ac:dyDescent="0.25">
      <c r="B22" s="7">
        <v>45857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4" x14ac:dyDescent="0.25">
      <c r="B23" s="7">
        <v>45858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4" x14ac:dyDescent="0.25">
      <c r="B24" s="7">
        <v>45859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4" x14ac:dyDescent="0.25">
      <c r="B25" s="7">
        <v>45860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4" x14ac:dyDescent="0.25">
      <c r="B26" s="7">
        <v>45861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4" x14ac:dyDescent="0.25">
      <c r="B27" s="7">
        <v>45862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  <c r="M27" s="17"/>
      <c r="N27" s="40"/>
    </row>
    <row r="28" spans="2:14" x14ac:dyDescent="0.25">
      <c r="B28" s="7">
        <v>45863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  <c r="M28" s="17"/>
      <c r="N28" s="40"/>
    </row>
    <row r="29" spans="2:14" x14ac:dyDescent="0.25">
      <c r="B29" s="7">
        <v>45864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  <c r="M29" s="17"/>
      <c r="N29" s="40"/>
    </row>
    <row r="30" spans="2:14" x14ac:dyDescent="0.25">
      <c r="B30" s="7">
        <v>45865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  <c r="M30" s="17"/>
      <c r="N30" s="40"/>
    </row>
    <row r="31" spans="2:14" x14ac:dyDescent="0.25">
      <c r="B31" s="7">
        <v>45866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  <c r="M31" s="17"/>
      <c r="N31" s="40"/>
    </row>
    <row r="32" spans="2:14" x14ac:dyDescent="0.25">
      <c r="B32" s="7">
        <v>45867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  <c r="M32" s="17"/>
      <c r="N32" s="40"/>
    </row>
    <row r="33" spans="2:14" x14ac:dyDescent="0.25">
      <c r="B33" s="7">
        <v>45868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  <c r="M33" s="17"/>
      <c r="N33" s="40"/>
    </row>
    <row r="34" spans="2:14" ht="15.75" thickBot="1" x14ac:dyDescent="0.3">
      <c r="B34" s="34">
        <v>45869</v>
      </c>
      <c r="C34" s="35"/>
      <c r="D34" s="36"/>
      <c r="E34" s="37"/>
      <c r="F34" s="38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113" t="s">
        <v>11</v>
      </c>
      <c r="I35" s="113"/>
      <c r="J35" s="25">
        <f>SUM(J4:J34)</f>
        <v>-1.3499999822670361E-3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06" t="s">
        <v>13</v>
      </c>
      <c r="I36" s="106"/>
      <c r="J36" s="18">
        <f>F36+F37</f>
        <v>0</v>
      </c>
      <c r="L36" s="31">
        <f>J36-J4-J5-J6</f>
        <v>0</v>
      </c>
      <c r="M36" s="31"/>
      <c r="N36" s="31"/>
    </row>
    <row r="37" spans="2:14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114" t="s">
        <v>16</v>
      </c>
      <c r="C39" s="115"/>
      <c r="D39" s="27"/>
      <c r="E39" s="37"/>
      <c r="F39" s="38"/>
      <c r="G39" s="28"/>
      <c r="H39" s="116" t="s">
        <v>17</v>
      </c>
      <c r="I39" s="116"/>
      <c r="J39" s="29">
        <f>J36+J37+J38-J35</f>
        <v>1.3499999822670361E-3</v>
      </c>
      <c r="M39" s="17"/>
      <c r="N39" s="40">
        <f>J39+N34</f>
        <v>1.3499999822670361E-3</v>
      </c>
    </row>
    <row r="40" spans="2:14" ht="15.75" thickBot="1" x14ac:dyDescent="0.3">
      <c r="B40" s="107"/>
      <c r="C40" s="108"/>
      <c r="D40" s="108"/>
      <c r="E40" s="108"/>
      <c r="F40" s="108"/>
      <c r="G40" s="108"/>
      <c r="H40" s="108"/>
      <c r="I40" s="108"/>
      <c r="J40" s="109"/>
      <c r="M40" s="17" t="s">
        <v>25</v>
      </c>
      <c r="N40" s="40"/>
    </row>
    <row r="41" spans="2:14" ht="15.75" thickBot="1" x14ac:dyDescent="0.3">
      <c r="B41" s="107"/>
      <c r="C41" s="108"/>
      <c r="D41" s="108"/>
      <c r="E41" s="108"/>
      <c r="F41" s="108"/>
      <c r="G41" s="108"/>
      <c r="H41" s="108"/>
      <c r="I41" s="108"/>
      <c r="J41" s="109"/>
      <c r="M41" s="17" t="s">
        <v>32</v>
      </c>
      <c r="N41" s="40">
        <f>N40+N39</f>
        <v>1.3499999822670361E-3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42E5FE-BA7E-4F0A-BBB2-A6F5048DCF74}">
  <dimension ref="B1:AC43"/>
  <sheetViews>
    <sheetView zoomScale="85" zoomScaleNormal="85" workbookViewId="0">
      <selection activeCell="B41" sqref="B41:J41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10"/>
      <c r="C2" s="111"/>
      <c r="D2" s="111"/>
      <c r="E2" s="111"/>
      <c r="F2" s="111"/>
      <c r="G2" s="111"/>
      <c r="H2" s="111"/>
      <c r="I2" s="111"/>
      <c r="J2" s="112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45870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45871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(F36+F37)*I5</f>
        <v>0</v>
      </c>
    </row>
    <row r="6" spans="2:29" x14ac:dyDescent="0.25">
      <c r="B6" s="7">
        <v>45872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45873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f>'TEMMUZ 2025'!J39*-1</f>
        <v>-1.3499999822670361E-3</v>
      </c>
    </row>
    <row r="8" spans="2:29" x14ac:dyDescent="0.25">
      <c r="B8" s="7">
        <v>45874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45875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45876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45877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45878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45879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45880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45881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45882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4" x14ac:dyDescent="0.25">
      <c r="B17" s="7">
        <v>45883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4" x14ac:dyDescent="0.25">
      <c r="B18" s="7">
        <v>45884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4" x14ac:dyDescent="0.25">
      <c r="B19" s="7">
        <v>45885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4" x14ac:dyDescent="0.25">
      <c r="B20" s="7">
        <v>45886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4" x14ac:dyDescent="0.25">
      <c r="B21" s="7">
        <v>45887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4" x14ac:dyDescent="0.25">
      <c r="B22" s="7">
        <v>45888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4" x14ac:dyDescent="0.25">
      <c r="B23" s="7">
        <v>45889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4" x14ac:dyDescent="0.25">
      <c r="B24" s="7">
        <v>45890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4" x14ac:dyDescent="0.25">
      <c r="B25" s="7">
        <v>45891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4" x14ac:dyDescent="0.25">
      <c r="B26" s="7">
        <v>45892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4" x14ac:dyDescent="0.25">
      <c r="B27" s="7">
        <v>45893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  <c r="M27" s="17"/>
      <c r="N27" s="40"/>
    </row>
    <row r="28" spans="2:14" x14ac:dyDescent="0.25">
      <c r="B28" s="7">
        <v>45894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  <c r="M28" s="17"/>
      <c r="N28" s="40"/>
    </row>
    <row r="29" spans="2:14" x14ac:dyDescent="0.25">
      <c r="B29" s="7">
        <v>45895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  <c r="M29" s="17"/>
      <c r="N29" s="40"/>
    </row>
    <row r="30" spans="2:14" x14ac:dyDescent="0.25">
      <c r="B30" s="7">
        <v>45896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  <c r="M30" s="17"/>
      <c r="N30" s="40"/>
    </row>
    <row r="31" spans="2:14" x14ac:dyDescent="0.25">
      <c r="B31" s="7">
        <v>45897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  <c r="M31" s="17"/>
      <c r="N31" s="40"/>
    </row>
    <row r="32" spans="2:14" x14ac:dyDescent="0.25">
      <c r="B32" s="7">
        <v>45898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  <c r="M32" s="17"/>
      <c r="N32" s="40"/>
    </row>
    <row r="33" spans="2:14" x14ac:dyDescent="0.25">
      <c r="B33" s="7">
        <v>45899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  <c r="M33" s="17"/>
      <c r="N33" s="40"/>
    </row>
    <row r="34" spans="2:14" ht="15.75" thickBot="1" x14ac:dyDescent="0.3">
      <c r="B34" s="34">
        <v>45900</v>
      </c>
      <c r="C34" s="35"/>
      <c r="D34" s="36"/>
      <c r="E34" s="37"/>
      <c r="F34" s="38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113" t="s">
        <v>11</v>
      </c>
      <c r="I35" s="113"/>
      <c r="J35" s="25">
        <f>SUM(J4:J34)</f>
        <v>-1.3499999822670361E-3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06" t="s">
        <v>13</v>
      </c>
      <c r="I36" s="106"/>
      <c r="J36" s="18">
        <f>F36+F37</f>
        <v>0</v>
      </c>
      <c r="L36" s="31">
        <f>J36-J4-J5-J6</f>
        <v>0</v>
      </c>
      <c r="M36" s="31"/>
      <c r="N36" s="31"/>
    </row>
    <row r="37" spans="2:14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114" t="s">
        <v>16</v>
      </c>
      <c r="C39" s="115"/>
      <c r="D39" s="27"/>
      <c r="E39" s="37"/>
      <c r="F39" s="38"/>
      <c r="G39" s="28"/>
      <c r="H39" s="116" t="s">
        <v>17</v>
      </c>
      <c r="I39" s="116"/>
      <c r="J39" s="29">
        <f>J36+J37+J38-J35</f>
        <v>1.3499999822670361E-3</v>
      </c>
      <c r="M39" s="17"/>
      <c r="N39" s="40">
        <f>J39+N34</f>
        <v>1.3499999822670361E-3</v>
      </c>
    </row>
    <row r="40" spans="2:14" ht="15.75" thickBot="1" x14ac:dyDescent="0.3">
      <c r="B40" s="107"/>
      <c r="C40" s="108"/>
      <c r="D40" s="108"/>
      <c r="E40" s="108"/>
      <c r="F40" s="108"/>
      <c r="G40" s="108"/>
      <c r="H40" s="108"/>
      <c r="I40" s="108"/>
      <c r="J40" s="109"/>
      <c r="M40" s="17" t="s">
        <v>25</v>
      </c>
      <c r="N40" s="40"/>
    </row>
    <row r="41" spans="2:14" ht="15.75" thickBot="1" x14ac:dyDescent="0.3">
      <c r="B41" s="107"/>
      <c r="C41" s="108"/>
      <c r="D41" s="108"/>
      <c r="E41" s="108"/>
      <c r="F41" s="108"/>
      <c r="G41" s="108"/>
      <c r="H41" s="108"/>
      <c r="I41" s="108"/>
      <c r="J41" s="109"/>
      <c r="M41" s="17" t="s">
        <v>32</v>
      </c>
      <c r="N41" s="40">
        <f>N40+N39</f>
        <v>1.3499999822670361E-3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78AF6D-31D0-470B-B09E-C957128A9253}">
  <dimension ref="B1:AC43"/>
  <sheetViews>
    <sheetView zoomScale="85" zoomScaleNormal="85" workbookViewId="0">
      <selection activeCell="B41" sqref="B41:J41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10"/>
      <c r="C2" s="111"/>
      <c r="D2" s="111"/>
      <c r="E2" s="111"/>
      <c r="F2" s="111"/>
      <c r="G2" s="111"/>
      <c r="H2" s="111"/>
      <c r="I2" s="111"/>
      <c r="J2" s="112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45901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45902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(F36+F37)*I5</f>
        <v>0</v>
      </c>
    </row>
    <row r="6" spans="2:29" x14ac:dyDescent="0.25">
      <c r="B6" s="7">
        <v>45903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45904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f>'AĞUSTOS 2025'!J39*-1</f>
        <v>-1.3499999822670361E-3</v>
      </c>
    </row>
    <row r="8" spans="2:29" x14ac:dyDescent="0.25">
      <c r="B8" s="7">
        <v>45905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45906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45907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45908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45909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45910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45911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45912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45913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4" x14ac:dyDescent="0.25">
      <c r="B17" s="7">
        <v>45914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4" x14ac:dyDescent="0.25">
      <c r="B18" s="7">
        <v>45915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4" x14ac:dyDescent="0.25">
      <c r="B19" s="7">
        <v>45916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4" x14ac:dyDescent="0.25">
      <c r="B20" s="7">
        <v>45917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4" x14ac:dyDescent="0.25">
      <c r="B21" s="7">
        <v>45918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4" x14ac:dyDescent="0.25">
      <c r="B22" s="7">
        <v>45919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4" x14ac:dyDescent="0.25">
      <c r="B23" s="7">
        <v>45920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4" x14ac:dyDescent="0.25">
      <c r="B24" s="7">
        <v>45921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4" x14ac:dyDescent="0.25">
      <c r="B25" s="7">
        <v>45922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4" x14ac:dyDescent="0.25">
      <c r="B26" s="7">
        <v>45923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4" x14ac:dyDescent="0.25">
      <c r="B27" s="7">
        <v>45924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  <c r="M27" s="17"/>
      <c r="N27" s="40"/>
    </row>
    <row r="28" spans="2:14" x14ac:dyDescent="0.25">
      <c r="B28" s="7">
        <v>45925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  <c r="M28" s="17"/>
      <c r="N28" s="40"/>
    </row>
    <row r="29" spans="2:14" x14ac:dyDescent="0.25">
      <c r="B29" s="7">
        <v>45926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  <c r="M29" s="17"/>
      <c r="N29" s="40"/>
    </row>
    <row r="30" spans="2:14" x14ac:dyDescent="0.25">
      <c r="B30" s="7">
        <v>45927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  <c r="M30" s="17"/>
      <c r="N30" s="40"/>
    </row>
    <row r="31" spans="2:14" x14ac:dyDescent="0.25">
      <c r="B31" s="7">
        <v>45928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  <c r="M31" s="17"/>
      <c r="N31" s="40"/>
    </row>
    <row r="32" spans="2:14" x14ac:dyDescent="0.25">
      <c r="B32" s="7">
        <v>45929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  <c r="M32" s="17"/>
      <c r="N32" s="40"/>
    </row>
    <row r="33" spans="2:14" x14ac:dyDescent="0.25">
      <c r="B33" s="7">
        <v>45930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  <c r="M33" s="17"/>
      <c r="N33" s="40"/>
    </row>
    <row r="34" spans="2:14" ht="15.75" thickBot="1" x14ac:dyDescent="0.3">
      <c r="B34" s="46"/>
      <c r="C34" s="47"/>
      <c r="D34" s="48"/>
      <c r="E34" s="49"/>
      <c r="F34" s="50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113" t="s">
        <v>11</v>
      </c>
      <c r="I35" s="113"/>
      <c r="J35" s="25">
        <f>SUM(J4:J34)</f>
        <v>-1.3499999822670361E-3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06" t="s">
        <v>13</v>
      </c>
      <c r="I36" s="106"/>
      <c r="J36" s="18">
        <f>F36+F37</f>
        <v>0</v>
      </c>
      <c r="L36" s="31">
        <f>J36-J4-J5-J6</f>
        <v>0</v>
      </c>
      <c r="M36" s="31"/>
      <c r="N36" s="31"/>
    </row>
    <row r="37" spans="2:14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114" t="s">
        <v>16</v>
      </c>
      <c r="C39" s="115"/>
      <c r="D39" s="27"/>
      <c r="E39" s="37"/>
      <c r="F39" s="38"/>
      <c r="G39" s="28"/>
      <c r="H39" s="116" t="s">
        <v>17</v>
      </c>
      <c r="I39" s="116"/>
      <c r="J39" s="29">
        <f>J36+J37+J38-J35</f>
        <v>1.3499999822670361E-3</v>
      </c>
      <c r="M39" s="17"/>
      <c r="N39" s="40">
        <f>J39+N34</f>
        <v>1.3499999822670361E-3</v>
      </c>
    </row>
    <row r="40" spans="2:14" ht="15.75" thickBot="1" x14ac:dyDescent="0.3">
      <c r="B40" s="107"/>
      <c r="C40" s="108"/>
      <c r="D40" s="108"/>
      <c r="E40" s="108"/>
      <c r="F40" s="108"/>
      <c r="G40" s="108"/>
      <c r="H40" s="108"/>
      <c r="I40" s="108"/>
      <c r="J40" s="109"/>
      <c r="M40" s="17" t="s">
        <v>25</v>
      </c>
      <c r="N40" s="40"/>
    </row>
    <row r="41" spans="2:14" ht="15.75" thickBot="1" x14ac:dyDescent="0.3">
      <c r="B41" s="107"/>
      <c r="C41" s="108"/>
      <c r="D41" s="108"/>
      <c r="E41" s="108"/>
      <c r="F41" s="108"/>
      <c r="G41" s="108"/>
      <c r="H41" s="108"/>
      <c r="I41" s="108"/>
      <c r="J41" s="109"/>
      <c r="M41" s="17" t="s">
        <v>32</v>
      </c>
      <c r="N41" s="40">
        <f>N40+N39</f>
        <v>1.3499999822670361E-3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DA6F63-01FF-4460-AC59-3A3DC3C6A76D}">
  <dimension ref="B1:AC43"/>
  <sheetViews>
    <sheetView zoomScale="85" zoomScaleNormal="85" workbookViewId="0">
      <selection activeCell="B41" sqref="B41:J41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10"/>
      <c r="C2" s="111"/>
      <c r="D2" s="111"/>
      <c r="E2" s="111"/>
      <c r="F2" s="111"/>
      <c r="G2" s="111"/>
      <c r="H2" s="111"/>
      <c r="I2" s="111"/>
      <c r="J2" s="112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45931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45932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(F36+F37)*I5</f>
        <v>0</v>
      </c>
    </row>
    <row r="6" spans="2:29" x14ac:dyDescent="0.25">
      <c r="B6" s="7">
        <v>45933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45934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f>'EYLÜL 2025'!J39*-1</f>
        <v>-1.3499999822670361E-3</v>
      </c>
    </row>
    <row r="8" spans="2:29" x14ac:dyDescent="0.25">
      <c r="B8" s="7">
        <v>45935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45936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45937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45938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45939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45940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45941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45942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45943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4" x14ac:dyDescent="0.25">
      <c r="B17" s="7">
        <v>45944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4" x14ac:dyDescent="0.25">
      <c r="B18" s="7">
        <v>45945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4" x14ac:dyDescent="0.25">
      <c r="B19" s="7">
        <v>45946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4" x14ac:dyDescent="0.25">
      <c r="B20" s="7">
        <v>45947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4" x14ac:dyDescent="0.25">
      <c r="B21" s="7">
        <v>45948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4" x14ac:dyDescent="0.25">
      <c r="B22" s="7">
        <v>45949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4" x14ac:dyDescent="0.25">
      <c r="B23" s="7">
        <v>45950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4" x14ac:dyDescent="0.25">
      <c r="B24" s="7">
        <v>45951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4" x14ac:dyDescent="0.25">
      <c r="B25" s="7">
        <v>45952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4" x14ac:dyDescent="0.25">
      <c r="B26" s="7">
        <v>45953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4" x14ac:dyDescent="0.25">
      <c r="B27" s="7">
        <v>45954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  <c r="M27" s="17"/>
      <c r="N27" s="40"/>
    </row>
    <row r="28" spans="2:14" x14ac:dyDescent="0.25">
      <c r="B28" s="7">
        <v>45955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  <c r="M28" s="17"/>
      <c r="N28" s="40"/>
    </row>
    <row r="29" spans="2:14" x14ac:dyDescent="0.25">
      <c r="B29" s="7">
        <v>45956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  <c r="M29" s="17"/>
      <c r="N29" s="40"/>
    </row>
    <row r="30" spans="2:14" x14ac:dyDescent="0.25">
      <c r="B30" s="7">
        <v>45957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  <c r="M30" s="17"/>
      <c r="N30" s="40"/>
    </row>
    <row r="31" spans="2:14" x14ac:dyDescent="0.25">
      <c r="B31" s="7">
        <v>45958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  <c r="M31" s="17"/>
      <c r="N31" s="40"/>
    </row>
    <row r="32" spans="2:14" x14ac:dyDescent="0.25">
      <c r="B32" s="7">
        <v>45959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  <c r="M32" s="17"/>
      <c r="N32" s="40"/>
    </row>
    <row r="33" spans="2:14" x14ac:dyDescent="0.25">
      <c r="B33" s="7">
        <v>45960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  <c r="M33" s="17"/>
      <c r="N33" s="40"/>
    </row>
    <row r="34" spans="2:14" ht="15.75" thickBot="1" x14ac:dyDescent="0.3">
      <c r="B34" s="46">
        <v>45961</v>
      </c>
      <c r="C34" s="47"/>
      <c r="D34" s="48"/>
      <c r="E34" s="49"/>
      <c r="F34" s="50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113" t="s">
        <v>11</v>
      </c>
      <c r="I35" s="113"/>
      <c r="J35" s="25">
        <f>SUM(J4:J34)</f>
        <v>-1.3499999822670361E-3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06" t="s">
        <v>13</v>
      </c>
      <c r="I36" s="106"/>
      <c r="J36" s="18">
        <f>F36+F37</f>
        <v>0</v>
      </c>
      <c r="L36" s="31">
        <f>J36-J4-J5-J6</f>
        <v>0</v>
      </c>
      <c r="M36" s="31"/>
      <c r="N36" s="31"/>
    </row>
    <row r="37" spans="2:14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114" t="s">
        <v>16</v>
      </c>
      <c r="C39" s="115"/>
      <c r="D39" s="27"/>
      <c r="E39" s="37"/>
      <c r="F39" s="38"/>
      <c r="G39" s="28"/>
      <c r="H39" s="116" t="s">
        <v>17</v>
      </c>
      <c r="I39" s="116"/>
      <c r="J39" s="29">
        <f>J36+J37+J38-J35</f>
        <v>1.3499999822670361E-3</v>
      </c>
      <c r="M39" s="17"/>
      <c r="N39" s="40">
        <f>J39+N34</f>
        <v>1.3499999822670361E-3</v>
      </c>
    </row>
    <row r="40" spans="2:14" ht="15.75" thickBot="1" x14ac:dyDescent="0.3">
      <c r="B40" s="107"/>
      <c r="C40" s="108"/>
      <c r="D40" s="108"/>
      <c r="E40" s="108"/>
      <c r="F40" s="108"/>
      <c r="G40" s="108"/>
      <c r="H40" s="108"/>
      <c r="I40" s="108"/>
      <c r="J40" s="109"/>
      <c r="M40" s="17" t="s">
        <v>25</v>
      </c>
      <c r="N40" s="40"/>
    </row>
    <row r="41" spans="2:14" ht="15.75" thickBot="1" x14ac:dyDescent="0.3">
      <c r="B41" s="107"/>
      <c r="C41" s="108"/>
      <c r="D41" s="108"/>
      <c r="E41" s="108"/>
      <c r="F41" s="108"/>
      <c r="G41" s="108"/>
      <c r="H41" s="108"/>
      <c r="I41" s="108"/>
      <c r="J41" s="109"/>
      <c r="M41" s="17" t="s">
        <v>32</v>
      </c>
      <c r="N41" s="40">
        <f>N40+N39</f>
        <v>1.3499999822670361E-3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1DCA0B-1367-4B22-9F91-BE9D9665D288}">
  <dimension ref="B1:AC43"/>
  <sheetViews>
    <sheetView zoomScale="85" zoomScaleNormal="85" workbookViewId="0">
      <selection activeCell="B41" sqref="B41:J41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10"/>
      <c r="C2" s="111"/>
      <c r="D2" s="111"/>
      <c r="E2" s="111"/>
      <c r="F2" s="111"/>
      <c r="G2" s="111"/>
      <c r="H2" s="111"/>
      <c r="I2" s="111"/>
      <c r="J2" s="112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45962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45963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(F36+F37)*I5</f>
        <v>0</v>
      </c>
    </row>
    <row r="6" spans="2:29" x14ac:dyDescent="0.25">
      <c r="B6" s="7">
        <v>45964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45965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f>'EKİM 2025'!J39*-1</f>
        <v>-1.3499999822670361E-3</v>
      </c>
    </row>
    <row r="8" spans="2:29" x14ac:dyDescent="0.25">
      <c r="B8" s="7">
        <v>45966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45967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45968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45969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45970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45971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45972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45973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45974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4" x14ac:dyDescent="0.25">
      <c r="B17" s="7">
        <v>45975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4" x14ac:dyDescent="0.25">
      <c r="B18" s="7">
        <v>45976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4" x14ac:dyDescent="0.25">
      <c r="B19" s="7">
        <v>45977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4" x14ac:dyDescent="0.25">
      <c r="B20" s="7">
        <v>45978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4" x14ac:dyDescent="0.25">
      <c r="B21" s="7">
        <v>45979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4" x14ac:dyDescent="0.25">
      <c r="B22" s="7">
        <v>45980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4" x14ac:dyDescent="0.25">
      <c r="B23" s="7">
        <v>45981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4" x14ac:dyDescent="0.25">
      <c r="B24" s="7">
        <v>45982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4" x14ac:dyDescent="0.25">
      <c r="B25" s="7">
        <v>45983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4" x14ac:dyDescent="0.25">
      <c r="B26" s="7">
        <v>45984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4" x14ac:dyDescent="0.25">
      <c r="B27" s="7">
        <v>45985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  <c r="M27" s="17"/>
      <c r="N27" s="40"/>
    </row>
    <row r="28" spans="2:14" x14ac:dyDescent="0.25">
      <c r="B28" s="7">
        <v>45986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  <c r="M28" s="17"/>
      <c r="N28" s="40"/>
    </row>
    <row r="29" spans="2:14" x14ac:dyDescent="0.25">
      <c r="B29" s="7">
        <v>45987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  <c r="M29" s="17"/>
      <c r="N29" s="40"/>
    </row>
    <row r="30" spans="2:14" x14ac:dyDescent="0.25">
      <c r="B30" s="7">
        <v>45988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  <c r="M30" s="17"/>
      <c r="N30" s="40"/>
    </row>
    <row r="31" spans="2:14" x14ac:dyDescent="0.25">
      <c r="B31" s="7">
        <v>45989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  <c r="M31" s="17"/>
      <c r="N31" s="40"/>
    </row>
    <row r="32" spans="2:14" x14ac:dyDescent="0.25">
      <c r="B32" s="7">
        <v>45990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  <c r="M32" s="17"/>
      <c r="N32" s="40"/>
    </row>
    <row r="33" spans="2:14" x14ac:dyDescent="0.25">
      <c r="B33" s="7">
        <v>45991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  <c r="M33" s="17"/>
      <c r="N33" s="40"/>
    </row>
    <row r="34" spans="2:14" ht="15.75" thickBot="1" x14ac:dyDescent="0.3">
      <c r="B34" s="46"/>
      <c r="C34" s="47"/>
      <c r="D34" s="48"/>
      <c r="E34" s="49"/>
      <c r="F34" s="50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113" t="s">
        <v>11</v>
      </c>
      <c r="I35" s="113"/>
      <c r="J35" s="25">
        <f>SUM(J4:J34)</f>
        <v>-1.3499999822670361E-3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06" t="s">
        <v>13</v>
      </c>
      <c r="I36" s="106"/>
      <c r="J36" s="18">
        <f>F36+F37</f>
        <v>0</v>
      </c>
      <c r="L36" s="31">
        <f>J36-J4-J5-J6</f>
        <v>0</v>
      </c>
      <c r="M36" s="31"/>
      <c r="N36" s="31"/>
    </row>
    <row r="37" spans="2:14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114" t="s">
        <v>16</v>
      </c>
      <c r="C39" s="115"/>
      <c r="D39" s="27"/>
      <c r="E39" s="37"/>
      <c r="F39" s="38"/>
      <c r="G39" s="28"/>
      <c r="H39" s="116" t="s">
        <v>17</v>
      </c>
      <c r="I39" s="116"/>
      <c r="J39" s="29">
        <f>J36+J37+J38-J35</f>
        <v>1.3499999822670361E-3</v>
      </c>
      <c r="M39" s="17"/>
      <c r="N39" s="40">
        <f>J39+N34</f>
        <v>1.3499999822670361E-3</v>
      </c>
    </row>
    <row r="40" spans="2:14" ht="15.75" thickBot="1" x14ac:dyDescent="0.3">
      <c r="B40" s="107"/>
      <c r="C40" s="108"/>
      <c r="D40" s="108"/>
      <c r="E40" s="108"/>
      <c r="F40" s="108"/>
      <c r="G40" s="108"/>
      <c r="H40" s="108"/>
      <c r="I40" s="108"/>
      <c r="J40" s="109"/>
      <c r="M40" s="17" t="s">
        <v>25</v>
      </c>
      <c r="N40" s="40"/>
    </row>
    <row r="41" spans="2:14" ht="15.75" thickBot="1" x14ac:dyDescent="0.3">
      <c r="B41" s="107"/>
      <c r="C41" s="108"/>
      <c r="D41" s="108"/>
      <c r="E41" s="108"/>
      <c r="F41" s="108"/>
      <c r="G41" s="108"/>
      <c r="H41" s="108"/>
      <c r="I41" s="108"/>
      <c r="J41" s="109"/>
      <c r="M41" s="17" t="s">
        <v>32</v>
      </c>
      <c r="N41" s="40">
        <f>N40+N39</f>
        <v>1.3499999822670361E-3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0D32AC-910D-429A-AF8B-7B248CCDEFAE}">
  <dimension ref="B1:AC43"/>
  <sheetViews>
    <sheetView zoomScale="85" zoomScaleNormal="85" workbookViewId="0">
      <selection activeCell="L39" sqref="L39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10"/>
      <c r="C2" s="111"/>
      <c r="D2" s="111"/>
      <c r="E2" s="111"/>
      <c r="F2" s="111"/>
      <c r="G2" s="111"/>
      <c r="H2" s="111"/>
      <c r="I2" s="111"/>
      <c r="J2" s="112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45992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45993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(F36+F37)*I5</f>
        <v>0</v>
      </c>
    </row>
    <row r="6" spans="2:29" x14ac:dyDescent="0.25">
      <c r="B6" s="7">
        <v>45994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45995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f>'KASIM 2025'!J39*-1</f>
        <v>-1.3499999822670361E-3</v>
      </c>
    </row>
    <row r="8" spans="2:29" x14ac:dyDescent="0.25">
      <c r="B8" s="7">
        <v>45996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45997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45998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45999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46000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46001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46002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46003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46004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4" x14ac:dyDescent="0.25">
      <c r="B17" s="7">
        <v>46005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4" x14ac:dyDescent="0.25">
      <c r="B18" s="7">
        <v>46006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4" x14ac:dyDescent="0.25">
      <c r="B19" s="7">
        <v>46007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4" x14ac:dyDescent="0.25">
      <c r="B20" s="7">
        <v>46008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4" x14ac:dyDescent="0.25">
      <c r="B21" s="7">
        <v>46009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4" x14ac:dyDescent="0.25">
      <c r="B22" s="7">
        <v>46010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4" x14ac:dyDescent="0.25">
      <c r="B23" s="7">
        <v>46011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4" x14ac:dyDescent="0.25">
      <c r="B24" s="7">
        <v>46012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4" x14ac:dyDescent="0.25">
      <c r="B25" s="7">
        <v>46013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4" x14ac:dyDescent="0.25">
      <c r="B26" s="7">
        <v>46014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4" x14ac:dyDescent="0.25">
      <c r="B27" s="7">
        <v>46015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  <c r="M27" s="17"/>
      <c r="N27" s="40"/>
    </row>
    <row r="28" spans="2:14" x14ac:dyDescent="0.25">
      <c r="B28" s="7">
        <v>46016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  <c r="M28" s="17"/>
      <c r="N28" s="40"/>
    </row>
    <row r="29" spans="2:14" x14ac:dyDescent="0.25">
      <c r="B29" s="7">
        <v>46017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  <c r="M29" s="17"/>
      <c r="N29" s="40"/>
    </row>
    <row r="30" spans="2:14" x14ac:dyDescent="0.25">
      <c r="B30" s="7">
        <v>46018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  <c r="M30" s="17"/>
      <c r="N30" s="40"/>
    </row>
    <row r="31" spans="2:14" x14ac:dyDescent="0.25">
      <c r="B31" s="7">
        <v>46019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  <c r="M31" s="17"/>
      <c r="N31" s="40"/>
    </row>
    <row r="32" spans="2:14" x14ac:dyDescent="0.25">
      <c r="B32" s="7">
        <v>46020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  <c r="M32" s="17"/>
      <c r="N32" s="40"/>
    </row>
    <row r="33" spans="2:14" x14ac:dyDescent="0.25">
      <c r="B33" s="7">
        <v>46021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  <c r="M33" s="17"/>
      <c r="N33" s="40"/>
    </row>
    <row r="34" spans="2:14" ht="15.75" thickBot="1" x14ac:dyDescent="0.3">
      <c r="B34" s="46">
        <v>46022</v>
      </c>
      <c r="C34" s="47"/>
      <c r="D34" s="48"/>
      <c r="E34" s="49"/>
      <c r="F34" s="50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113" t="s">
        <v>11</v>
      </c>
      <c r="I35" s="113"/>
      <c r="J35" s="25">
        <f>SUM(J4:J34)</f>
        <v>-1.3499999822670361E-3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06" t="s">
        <v>13</v>
      </c>
      <c r="I36" s="106"/>
      <c r="J36" s="18">
        <f>F36+F37</f>
        <v>0</v>
      </c>
      <c r="L36" s="31">
        <f>J36-J4-J5-J6</f>
        <v>0</v>
      </c>
      <c r="M36" s="31"/>
      <c r="N36" s="31"/>
    </row>
    <row r="37" spans="2:14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114" t="s">
        <v>16</v>
      </c>
      <c r="C39" s="115"/>
      <c r="D39" s="27"/>
      <c r="E39" s="37"/>
      <c r="F39" s="38"/>
      <c r="G39" s="28"/>
      <c r="H39" s="116" t="s">
        <v>17</v>
      </c>
      <c r="I39" s="116"/>
      <c r="J39" s="29">
        <f>J36+J37+J38-J35</f>
        <v>1.3499999822670361E-3</v>
      </c>
      <c r="M39" s="17"/>
      <c r="N39" s="40">
        <f>J39+N34</f>
        <v>1.3499999822670361E-3</v>
      </c>
    </row>
    <row r="40" spans="2:14" ht="15.75" thickBot="1" x14ac:dyDescent="0.3">
      <c r="B40" s="107"/>
      <c r="C40" s="108"/>
      <c r="D40" s="108"/>
      <c r="E40" s="108"/>
      <c r="F40" s="108"/>
      <c r="G40" s="108"/>
      <c r="H40" s="108"/>
      <c r="I40" s="108"/>
      <c r="J40" s="109"/>
      <c r="M40" s="17" t="s">
        <v>25</v>
      </c>
      <c r="N40" s="40"/>
    </row>
    <row r="41" spans="2:14" ht="15.75" thickBot="1" x14ac:dyDescent="0.3">
      <c r="B41" s="107"/>
      <c r="C41" s="108"/>
      <c r="D41" s="108"/>
      <c r="E41" s="108"/>
      <c r="F41" s="108"/>
      <c r="G41" s="108"/>
      <c r="H41" s="108"/>
      <c r="I41" s="108"/>
      <c r="J41" s="109"/>
      <c r="M41" s="17" t="s">
        <v>32</v>
      </c>
      <c r="N41" s="40">
        <f>N40+N39</f>
        <v>1.3499999822670361E-3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13</vt:i4>
      </vt:variant>
      <vt:variant>
        <vt:lpstr>Adlandırılmış Aralıklar</vt:lpstr>
      </vt:variant>
      <vt:variant>
        <vt:i4>2</vt:i4>
      </vt:variant>
    </vt:vector>
  </HeadingPairs>
  <TitlesOfParts>
    <vt:vector size="15" baseType="lpstr">
      <vt:lpstr>ARALIK 2024</vt:lpstr>
      <vt:lpstr>OCAK 2025</vt:lpstr>
      <vt:lpstr>ŞUBAT 2025</vt:lpstr>
      <vt:lpstr>MART 2025</vt:lpstr>
      <vt:lpstr>NİSAN 2025</vt:lpstr>
      <vt:lpstr>MAYIS 2025</vt:lpstr>
      <vt:lpstr>HAZİRAN 2025</vt:lpstr>
      <vt:lpstr>TEMMUZ 2025</vt:lpstr>
      <vt:lpstr>AĞUSTOS 2025</vt:lpstr>
      <vt:lpstr>EYLÜL 2025</vt:lpstr>
      <vt:lpstr>EKİM 2025</vt:lpstr>
      <vt:lpstr>KASIM 2025</vt:lpstr>
      <vt:lpstr>ARALIK 2025</vt:lpstr>
      <vt:lpstr>'ARALIK 2024'!Yazdırma_Alanı</vt:lpstr>
      <vt:lpstr>'OCAK 2025'!Yazdırma_Alanı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Himmet</dc:creator>
  <cp:lastModifiedBy>ronaldinho424</cp:lastModifiedBy>
  <cp:lastPrinted>2025-03-20T08:17:55Z</cp:lastPrinted>
  <dcterms:created xsi:type="dcterms:W3CDTF">2015-06-05T18:19:34Z</dcterms:created>
  <dcterms:modified xsi:type="dcterms:W3CDTF">2025-06-19T12:10:42Z</dcterms:modified>
</cp:coreProperties>
</file>